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0.15\home\Drive\Práce 2022\02_A99_ZŠ Jana Babáka\06_Rozpočet\"/>
    </mc:Choice>
  </mc:AlternateContent>
  <xr:revisionPtr revIDLastSave="0" documentId="8_{74133622-CE67-4C7C-BB9C-CDDFD7E74D8B}" xr6:coauthVersionLast="47" xr6:coauthVersionMax="47" xr10:uidLastSave="{00000000-0000-0000-0000-000000000000}"/>
  <bookViews>
    <workbookView xWindow="28680" yWindow="-5520" windowWidth="51840" windowHeight="21240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Pol'!$A$1:$U$105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I55" i="1"/>
  <c r="I54" i="1"/>
  <c r="I53" i="1"/>
  <c r="I52" i="1"/>
  <c r="I51" i="1"/>
  <c r="I50" i="1"/>
  <c r="I49" i="1"/>
  <c r="G39" i="1"/>
  <c r="F39" i="1"/>
  <c r="G95" i="12"/>
  <c r="AC95" i="12"/>
  <c r="AD95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/>
  <c r="M11" i="12" s="1"/>
  <c r="I11" i="12"/>
  <c r="K11" i="12"/>
  <c r="O11" i="12"/>
  <c r="Q11" i="12"/>
  <c r="U11" i="12"/>
  <c r="F12" i="12"/>
  <c r="G12" i="12"/>
  <c r="M12" i="12" s="1"/>
  <c r="I12" i="12"/>
  <c r="K12" i="12"/>
  <c r="O12" i="12"/>
  <c r="Q12" i="12"/>
  <c r="U12" i="12"/>
  <c r="F15" i="12"/>
  <c r="G15" i="12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8" i="12"/>
  <c r="G18" i="12"/>
  <c r="M18" i="12" s="1"/>
  <c r="I18" i="12"/>
  <c r="K18" i="12"/>
  <c r="O18" i="12"/>
  <c r="Q18" i="12"/>
  <c r="U18" i="12"/>
  <c r="F20" i="12"/>
  <c r="G20" i="12"/>
  <c r="M20" i="12" s="1"/>
  <c r="I20" i="12"/>
  <c r="K20" i="12"/>
  <c r="O20" i="12"/>
  <c r="Q20" i="12"/>
  <c r="U20" i="12"/>
  <c r="F21" i="12"/>
  <c r="G21" i="12"/>
  <c r="M21" i="12" s="1"/>
  <c r="I21" i="12"/>
  <c r="K21" i="12"/>
  <c r="O21" i="12"/>
  <c r="Q21" i="12"/>
  <c r="U21" i="12"/>
  <c r="F22" i="12"/>
  <c r="G22" i="12"/>
  <c r="M22" i="12" s="1"/>
  <c r="I22" i="12"/>
  <c r="K22" i="12"/>
  <c r="O22" i="12"/>
  <c r="Q22" i="12"/>
  <c r="U22" i="12"/>
  <c r="F25" i="12"/>
  <c r="G25" i="12"/>
  <c r="M25" i="12" s="1"/>
  <c r="I25" i="12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31" i="12"/>
  <c r="G31" i="12"/>
  <c r="M31" i="12" s="1"/>
  <c r="I31" i="12"/>
  <c r="K31" i="12"/>
  <c r="O31" i="12"/>
  <c r="Q31" i="12"/>
  <c r="U31" i="12"/>
  <c r="F32" i="12"/>
  <c r="G32" i="12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F39" i="12"/>
  <c r="G39" i="12"/>
  <c r="M39" i="12" s="1"/>
  <c r="I39" i="12"/>
  <c r="K39" i="12"/>
  <c r="O39" i="12"/>
  <c r="Q39" i="12"/>
  <c r="U39" i="12"/>
  <c r="F41" i="12"/>
  <c r="G41" i="12"/>
  <c r="M41" i="12" s="1"/>
  <c r="I41" i="12"/>
  <c r="K41" i="12"/>
  <c r="O41" i="12"/>
  <c r="Q41" i="12"/>
  <c r="U41" i="12"/>
  <c r="F46" i="12"/>
  <c r="G46" i="12" s="1"/>
  <c r="I46" i="12"/>
  <c r="I45" i="12" s="1"/>
  <c r="K46" i="12"/>
  <c r="K45" i="12" s="1"/>
  <c r="O46" i="12"/>
  <c r="O45" i="12" s="1"/>
  <c r="Q46" i="12"/>
  <c r="Q45" i="12" s="1"/>
  <c r="U46" i="12"/>
  <c r="U45" i="12" s="1"/>
  <c r="F48" i="12"/>
  <c r="G48" i="12" s="1"/>
  <c r="M48" i="12" s="1"/>
  <c r="I48" i="12"/>
  <c r="K48" i="12"/>
  <c r="O48" i="12"/>
  <c r="Q48" i="12"/>
  <c r="U48" i="12"/>
  <c r="F50" i="12"/>
  <c r="G50" i="12" s="1"/>
  <c r="M50" i="12" s="1"/>
  <c r="I50" i="12"/>
  <c r="K50" i="12"/>
  <c r="O50" i="12"/>
  <c r="Q50" i="12"/>
  <c r="U50" i="12"/>
  <c r="F53" i="12"/>
  <c r="G53" i="12" s="1"/>
  <c r="M53" i="12" s="1"/>
  <c r="I53" i="12"/>
  <c r="K53" i="12"/>
  <c r="O53" i="12"/>
  <c r="Q53" i="12"/>
  <c r="U53" i="12"/>
  <c r="G54" i="12"/>
  <c r="F55" i="12"/>
  <c r="G55" i="12"/>
  <c r="M55" i="12" s="1"/>
  <c r="M54" i="12" s="1"/>
  <c r="I55" i="12"/>
  <c r="I54" i="12" s="1"/>
  <c r="K55" i="12"/>
  <c r="K54" i="12" s="1"/>
  <c r="O55" i="12"/>
  <c r="O54" i="12" s="1"/>
  <c r="Q55" i="12"/>
  <c r="Q54" i="12" s="1"/>
  <c r="U55" i="12"/>
  <c r="U54" i="12" s="1"/>
  <c r="G59" i="12"/>
  <c r="F60" i="12"/>
  <c r="G60" i="12"/>
  <c r="M60" i="12" s="1"/>
  <c r="I60" i="12"/>
  <c r="I59" i="12" s="1"/>
  <c r="K60" i="12"/>
  <c r="K59" i="12" s="1"/>
  <c r="O60" i="12"/>
  <c r="O59" i="12" s="1"/>
  <c r="Q60" i="12"/>
  <c r="Q59" i="12" s="1"/>
  <c r="U60" i="12"/>
  <c r="U59" i="12" s="1"/>
  <c r="F61" i="12"/>
  <c r="G61" i="12"/>
  <c r="M61" i="12" s="1"/>
  <c r="I61" i="12"/>
  <c r="K61" i="12"/>
  <c r="O61" i="12"/>
  <c r="Q61" i="12"/>
  <c r="U61" i="12"/>
  <c r="F64" i="12"/>
  <c r="G64" i="12"/>
  <c r="M64" i="12" s="1"/>
  <c r="I64" i="12"/>
  <c r="K64" i="12"/>
  <c r="O64" i="12"/>
  <c r="Q64" i="12"/>
  <c r="U64" i="12"/>
  <c r="F65" i="12"/>
  <c r="G65" i="12"/>
  <c r="M65" i="12" s="1"/>
  <c r="I65" i="12"/>
  <c r="K65" i="12"/>
  <c r="O65" i="12"/>
  <c r="Q65" i="12"/>
  <c r="U65" i="12"/>
  <c r="F66" i="12"/>
  <c r="G66" i="12"/>
  <c r="M66" i="12" s="1"/>
  <c r="I66" i="12"/>
  <c r="K66" i="12"/>
  <c r="O66" i="12"/>
  <c r="Q66" i="12"/>
  <c r="U66" i="12"/>
  <c r="F67" i="12"/>
  <c r="G67" i="12"/>
  <c r="M67" i="12" s="1"/>
  <c r="I67" i="12"/>
  <c r="K67" i="12"/>
  <c r="O67" i="12"/>
  <c r="Q67" i="12"/>
  <c r="U67" i="12"/>
  <c r="F68" i="12"/>
  <c r="G68" i="12"/>
  <c r="M68" i="12" s="1"/>
  <c r="I68" i="12"/>
  <c r="K68" i="12"/>
  <c r="O68" i="12"/>
  <c r="Q68" i="12"/>
  <c r="U68" i="12"/>
  <c r="F69" i="12"/>
  <c r="G69" i="12"/>
  <c r="M69" i="12" s="1"/>
  <c r="I69" i="12"/>
  <c r="K69" i="12"/>
  <c r="O69" i="12"/>
  <c r="Q69" i="12"/>
  <c r="U69" i="12"/>
  <c r="F70" i="12"/>
  <c r="G70" i="12"/>
  <c r="M70" i="12" s="1"/>
  <c r="I70" i="12"/>
  <c r="K70" i="12"/>
  <c r="O70" i="12"/>
  <c r="Q70" i="12"/>
  <c r="U70" i="12"/>
  <c r="F71" i="12"/>
  <c r="G71" i="12"/>
  <c r="M71" i="12" s="1"/>
  <c r="I71" i="12"/>
  <c r="K71" i="12"/>
  <c r="O71" i="12"/>
  <c r="Q71" i="12"/>
  <c r="U71" i="12"/>
  <c r="F72" i="12"/>
  <c r="G72" i="12"/>
  <c r="M72" i="12" s="1"/>
  <c r="I72" i="12"/>
  <c r="K72" i="12"/>
  <c r="O72" i="12"/>
  <c r="Q72" i="12"/>
  <c r="U72" i="12"/>
  <c r="F73" i="12"/>
  <c r="G73" i="12"/>
  <c r="M73" i="12" s="1"/>
  <c r="I73" i="12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5" i="12"/>
  <c r="G75" i="12"/>
  <c r="M75" i="12" s="1"/>
  <c r="I75" i="12"/>
  <c r="K75" i="12"/>
  <c r="O75" i="12"/>
  <c r="Q75" i="12"/>
  <c r="U75" i="12"/>
  <c r="F76" i="12"/>
  <c r="G76" i="12"/>
  <c r="M76" i="12" s="1"/>
  <c r="I76" i="12"/>
  <c r="K76" i="12"/>
  <c r="O76" i="12"/>
  <c r="Q76" i="12"/>
  <c r="U76" i="12"/>
  <c r="F77" i="12"/>
  <c r="G77" i="12"/>
  <c r="M77" i="12" s="1"/>
  <c r="I77" i="12"/>
  <c r="K77" i="12"/>
  <c r="O77" i="12"/>
  <c r="Q77" i="12"/>
  <c r="U77" i="12"/>
  <c r="F78" i="12"/>
  <c r="G78" i="12"/>
  <c r="M78" i="12" s="1"/>
  <c r="I78" i="12"/>
  <c r="K78" i="12"/>
  <c r="O78" i="12"/>
  <c r="Q78" i="12"/>
  <c r="U78" i="12"/>
  <c r="F79" i="12"/>
  <c r="G79" i="12"/>
  <c r="M79" i="12" s="1"/>
  <c r="I79" i="12"/>
  <c r="K79" i="12"/>
  <c r="O79" i="12"/>
  <c r="Q79" i="12"/>
  <c r="U79" i="12"/>
  <c r="F80" i="12"/>
  <c r="G80" i="12"/>
  <c r="M80" i="12" s="1"/>
  <c r="I80" i="12"/>
  <c r="K80" i="12"/>
  <c r="O80" i="12"/>
  <c r="Q80" i="12"/>
  <c r="U80" i="12"/>
  <c r="F81" i="12"/>
  <c r="G81" i="12"/>
  <c r="M81" i="12" s="1"/>
  <c r="I81" i="12"/>
  <c r="K81" i="12"/>
  <c r="O81" i="12"/>
  <c r="Q81" i="12"/>
  <c r="U81" i="12"/>
  <c r="F83" i="12"/>
  <c r="G83" i="12"/>
  <c r="G82" i="12" s="1"/>
  <c r="I83" i="12"/>
  <c r="I82" i="12" s="1"/>
  <c r="K83" i="12"/>
  <c r="K82" i="12" s="1"/>
  <c r="M83" i="12"/>
  <c r="M82" i="12" s="1"/>
  <c r="O83" i="12"/>
  <c r="O82" i="12" s="1"/>
  <c r="Q83" i="12"/>
  <c r="Q82" i="12" s="1"/>
  <c r="U83" i="12"/>
  <c r="U82" i="12" s="1"/>
  <c r="F86" i="12"/>
  <c r="G86" i="12" s="1"/>
  <c r="I86" i="12"/>
  <c r="I85" i="12" s="1"/>
  <c r="K86" i="12"/>
  <c r="K85" i="12" s="1"/>
  <c r="O86" i="12"/>
  <c r="O85" i="12" s="1"/>
  <c r="Q86" i="12"/>
  <c r="Q85" i="12" s="1"/>
  <c r="U86" i="12"/>
  <c r="U85" i="12" s="1"/>
  <c r="G87" i="12"/>
  <c r="F88" i="12"/>
  <c r="G88" i="12"/>
  <c r="M88" i="12" s="1"/>
  <c r="M87" i="12" s="1"/>
  <c r="I88" i="12"/>
  <c r="I87" i="12" s="1"/>
  <c r="K88" i="12"/>
  <c r="K87" i="12" s="1"/>
  <c r="O88" i="12"/>
  <c r="O87" i="12" s="1"/>
  <c r="Q88" i="12"/>
  <c r="Q87" i="12" s="1"/>
  <c r="U88" i="12"/>
  <c r="U87" i="12" s="1"/>
  <c r="F89" i="12"/>
  <c r="G89" i="12"/>
  <c r="M89" i="12" s="1"/>
  <c r="I89" i="12"/>
  <c r="K89" i="12"/>
  <c r="O89" i="12"/>
  <c r="Q89" i="12"/>
  <c r="U89" i="12"/>
  <c r="F90" i="12"/>
  <c r="G90" i="12"/>
  <c r="M90" i="12" s="1"/>
  <c r="I90" i="12"/>
  <c r="K90" i="12"/>
  <c r="O90" i="12"/>
  <c r="Q90" i="12"/>
  <c r="U90" i="12"/>
  <c r="F91" i="12"/>
  <c r="G91" i="12"/>
  <c r="M91" i="12" s="1"/>
  <c r="I91" i="12"/>
  <c r="K91" i="12"/>
  <c r="O91" i="12"/>
  <c r="Q91" i="12"/>
  <c r="U91" i="12"/>
  <c r="F92" i="12"/>
  <c r="G92" i="12"/>
  <c r="M92" i="12" s="1"/>
  <c r="I92" i="12"/>
  <c r="K92" i="12"/>
  <c r="O92" i="12"/>
  <c r="Q92" i="12"/>
  <c r="U92" i="12"/>
  <c r="F93" i="12"/>
  <c r="G93" i="12"/>
  <c r="M93" i="12" s="1"/>
  <c r="I93" i="12"/>
  <c r="K93" i="12"/>
  <c r="O93" i="12"/>
  <c r="Q93" i="12"/>
  <c r="U93" i="12"/>
  <c r="I20" i="1"/>
  <c r="I19" i="1"/>
  <c r="I18" i="1"/>
  <c r="I17" i="1"/>
  <c r="I16" i="1"/>
  <c r="AZ43" i="1"/>
  <c r="G27" i="1"/>
  <c r="F40" i="1"/>
  <c r="G23" i="1" s="1"/>
  <c r="G40" i="1"/>
  <c r="H40" i="1"/>
  <c r="I39" i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G24" i="1"/>
  <c r="E26" i="1"/>
  <c r="I56" i="1" l="1"/>
  <c r="G29" i="1"/>
  <c r="G28" i="1"/>
  <c r="M59" i="12"/>
  <c r="G85" i="12"/>
  <c r="M86" i="12"/>
  <c r="M85" i="12" s="1"/>
  <c r="M46" i="12"/>
  <c r="M45" i="12" s="1"/>
  <c r="G45" i="12"/>
  <c r="M9" i="12"/>
  <c r="M8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<sst xmlns="http://schemas.openxmlformats.org/spreadsheetml/2006/main" count="429" uniqueCount="239">
  <si>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</si>
  <si>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</si>
  <si>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</si>
  <si>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</si>
  <si>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</si>
  <si>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</si>
  <si>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</si>
  <si>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</si>
  <si>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</si>
  <si>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</si>
  <si>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</si>
  <si>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</si>
  <si>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</si>
  <si>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</si>
  <si>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</si>
  <si>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</si>
  <si>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</si>
  <si>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</si>
  <si>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</si>
  <si>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</si>
  <si>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</si>
  <si>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</si>
  <si>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</si>
  <si>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</si>
  <si>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</si>
  <si>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</si>
  <si>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</si>
  <si>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</si>
  <si>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</si>
  <si>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</si>
  <si>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</si>
  <si>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</si>
  <si>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</si>
  <si>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</si>
  <si>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</si>
  <si>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</si>
  <si>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</si>
  <si>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</si>
  <si>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</si>
  <si>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</si>
  <si>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</si>
  <si>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</si>
  <si>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</si>
  <si>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Brno</t>
  </si>
  <si>
    <t>Rozpočet:</t>
  </si>
  <si>
    <t>Misto</t>
  </si>
  <si>
    <t>ZŠ Jana Babáka - Areálová dešťová kanalizace</t>
  </si>
  <si>
    <t>Rozpočet</t>
  </si>
  <si>
    <t>Celkem za stavbu</t>
  </si>
  <si>
    <t>CZK</t>
  </si>
  <si>
    <t xml:space="preserve">Popis rozpočtu:  - </t>
  </si>
  <si>
    <t>IO402 Areálové rozvody dešťové kanalizace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</si>
  <si>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</si>
  <si>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</si>
  <si>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</si>
  <si>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</si>
  <si>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</si>
  <si>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</si>
  <si>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</si>
  <si>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</si>
  <si>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8</t>
  </si>
  <si>
    <t>Trubní vedení</t>
  </si>
  <si>
    <t>99</t>
  </si>
  <si>
    <t>Staveništní přesun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</si>
  <si>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</si>
  <si>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</si>
  <si>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</si>
  <si>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</si>
  <si>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</si>
  <si>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</si>
  <si>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</si>
  <si>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</si>
  <si>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</si>
  <si>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</si>
  <si>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</si>
  <si>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</si>
  <si>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</si>
  <si>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</si>
  <si>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</si>
  <si>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</si>
  <si>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</si>
  <si>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</si>
  <si>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</si>
  <si>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</si>
  <si>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</si>
  <si>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</si>
  <si>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</si>
  <si>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</si>
  <si>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</si>
  <si>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</si>
  <si>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</si>
  <si>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</si>
  <si>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</si>
  <si>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132301213R00</t>
  </si>
  <si>
    <t>Hloubení rýh š.do 200 cm hor.4 do 10000 m3,STROJNĚ</t>
  </si>
  <si>
    <t>m3</t>
  </si>
  <si>
    <t>POL1_0</t>
  </si>
  <si>
    <t>areál D1-D4:168,42</t>
  </si>
  <si>
    <t>VV</t>
  </si>
  <si>
    <t>132301219R00</t>
  </si>
  <si>
    <t>Příplatek za lepivost - hloubení rýh 200cm v hor.4</t>
  </si>
  <si>
    <t>131301203R00</t>
  </si>
  <si>
    <t>Hloubení zapažených jam v hor.4 do 10000 m3</t>
  </si>
  <si>
    <t>RŠ:38,44</t>
  </si>
  <si>
    <t>VSAK:203,47</t>
  </si>
  <si>
    <t>131301209R00</t>
  </si>
  <si>
    <t>Příplatek za lepivost - hloubení zapaž.jam v hor.4</t>
  </si>
  <si>
    <t>151101101R00</t>
  </si>
  <si>
    <t>Pažení a rozepření stěn rýh - příložné - hl.do 2 m</t>
  </si>
  <si>
    <t>m2</t>
  </si>
  <si>
    <t>areál D1-D4:336,00</t>
  </si>
  <si>
    <t>151101102R00</t>
  </si>
  <si>
    <t>Pažení a rozepření stěn rýh - příložné - hl.do 4 m</t>
  </si>
  <si>
    <t>areál D1-D4:0,85</t>
  </si>
  <si>
    <t>151101111R00</t>
  </si>
  <si>
    <t>Odstranění pažení stěn rýh - příložné - hl. do 2 m</t>
  </si>
  <si>
    <t>151101112R00</t>
  </si>
  <si>
    <t>Odstranění pažení stěn rýh - příložné - hl. do 4 m</t>
  </si>
  <si>
    <t>151101201R00</t>
  </si>
  <si>
    <t>Pažení stěn výkopu - příložné - hloubky do 4 m</t>
  </si>
  <si>
    <t>RŠ:61,50</t>
  </si>
  <si>
    <t>VSAK:96,08</t>
  </si>
  <si>
    <t>151101211R00</t>
  </si>
  <si>
    <t>Odstranění pažení stěn - příložné - hl. do 4 m</t>
  </si>
  <si>
    <t>151101301R00</t>
  </si>
  <si>
    <t>Rozepření stěn pažení - příložné -  hl. do 4 m</t>
  </si>
  <si>
    <t>161101101R00</t>
  </si>
  <si>
    <t>Svislé přemístění výkopku z hor.1-4 do 2,5 m</t>
  </si>
  <si>
    <t>areál D1-D4:67,46</t>
  </si>
  <si>
    <t>RŠ:4,83</t>
  </si>
  <si>
    <t>VSAK:65,89</t>
  </si>
  <si>
    <t>162701105R00</t>
  </si>
  <si>
    <t>Vodorovné přemístění výkopku z hor.1-4 do 10000 m</t>
  </si>
  <si>
    <t>167101102R00</t>
  </si>
  <si>
    <t>Nakládání výkopku z hor.1-4 v množství nad 100 m3</t>
  </si>
  <si>
    <t>171201201R00</t>
  </si>
  <si>
    <t>Uložení sypaniny na skl.-sypanina na výšku přes 2m</t>
  </si>
  <si>
    <t>162702199R00</t>
  </si>
  <si>
    <t>Poplatek za skládku zeminy</t>
  </si>
  <si>
    <t>174101101R00</t>
  </si>
  <si>
    <t>Zásyp jam, rýh, šachet se zhutněním</t>
  </si>
  <si>
    <t>areál D1-D4:100,96</t>
  </si>
  <si>
    <t>RŠ:33,61</t>
  </si>
  <si>
    <t>VSAK:137,58</t>
  </si>
  <si>
    <t>175101101RT2</t>
  </si>
  <si>
    <t>Obsyp potrubí bez prohození sypaniny, s dodáním štěrkopísku frakce 0 - 22 mm</t>
  </si>
  <si>
    <t>areál D1-D4:48,35</t>
  </si>
  <si>
    <t>181101102R00</t>
  </si>
  <si>
    <t>Úprava pláně v zářezech v hor. 1-4, se zhutněním</t>
  </si>
  <si>
    <t>areál D1-D4:127,39</t>
  </si>
  <si>
    <t>RŠ:31,25</t>
  </si>
  <si>
    <t>VSAK:86,40</t>
  </si>
  <si>
    <t>273313611R00</t>
  </si>
  <si>
    <t>Beton základových desek prostý C 16/20</t>
  </si>
  <si>
    <t>RŠ:3,13</t>
  </si>
  <si>
    <t>213151121R00</t>
  </si>
  <si>
    <t>Montáž geotextílie</t>
  </si>
  <si>
    <t>VSAK:159,98</t>
  </si>
  <si>
    <t>69366202R</t>
  </si>
  <si>
    <t>Geotextilie 300 g/m2 š. 200 cm</t>
  </si>
  <si>
    <t>POL3_0</t>
  </si>
  <si>
    <t>prořez...10%:159,98*0,1</t>
  </si>
  <si>
    <t>213151111R00</t>
  </si>
  <si>
    <t>Montáž vsakovacího bloku</t>
  </si>
  <si>
    <t>kus</t>
  </si>
  <si>
    <t>451572111RK1</t>
  </si>
  <si>
    <t>Lože pod potrubí z kameniva těženého 0 - 4 mm, kraj Jihomoravský</t>
  </si>
  <si>
    <t>areál D1-D4:19,11</t>
  </si>
  <si>
    <t>RŠ:4,69</t>
  </si>
  <si>
    <t>VSAK:12,96</t>
  </si>
  <si>
    <t>871313121R00</t>
  </si>
  <si>
    <t>Montáž trub kanaliz. z plastu, hrdlových, DN 150</t>
  </si>
  <si>
    <t>m</t>
  </si>
  <si>
    <t>286147915R</t>
  </si>
  <si>
    <t>Trubka kanalizační odolná PPKGEM 160 x 4,9 x 3000 mm</t>
  </si>
  <si>
    <t>areál D1-D4:145,39/3</t>
  </si>
  <si>
    <t>ztratné...10%:48,46*0,1</t>
  </si>
  <si>
    <t>899711122R00</t>
  </si>
  <si>
    <t>Fólie výstražná z PVC šedá, šířka 30 cm</t>
  </si>
  <si>
    <t>892575111R00</t>
  </si>
  <si>
    <t>Zabezpečení konců a zkouška vzduch. kan. DN do 200</t>
  </si>
  <si>
    <t>úsek</t>
  </si>
  <si>
    <t>59224368.AR</t>
  </si>
  <si>
    <t>Dno šachetní DN1000mm, h=1000mm</t>
  </si>
  <si>
    <t>59224367.AR</t>
  </si>
  <si>
    <t>Dno šachetní DN1000mm; h=800mm</t>
  </si>
  <si>
    <t>59224366.AR</t>
  </si>
  <si>
    <t>Dno šachetní DN1000mm; h=600mm</t>
  </si>
  <si>
    <t>59224358.AR</t>
  </si>
  <si>
    <t>Skruž šachetní DN1000, h=250mm, t=120mm; poplastovaná stupadla</t>
  </si>
  <si>
    <t>59224373.AR</t>
  </si>
  <si>
    <t>Těsnění elastomerové pro šach. díly DN 1000</t>
  </si>
  <si>
    <t>59224353.AR</t>
  </si>
  <si>
    <t>Konus šachetní DN1000-630mm, h=580mm, t=120mm; kapsové stupadlo</t>
  </si>
  <si>
    <t>59224354R</t>
  </si>
  <si>
    <t>Deska zákrytová DN1000-630mm, h=170mm</t>
  </si>
  <si>
    <t>59224177.AR</t>
  </si>
  <si>
    <t>Prstenec vyrovnávací DN625, h=120mm, t=120mm</t>
  </si>
  <si>
    <t>59224177R</t>
  </si>
  <si>
    <t>Prstenec vyrovnávací DN625, h=100mm, t=120mm</t>
  </si>
  <si>
    <t>59224175R</t>
  </si>
  <si>
    <t>Prstenec vyrovnávací DN625, h=60mm, t=120mm</t>
  </si>
  <si>
    <t>59224174.AR</t>
  </si>
  <si>
    <t>Prstenec vyrovnávací DN625, h=40mm, t=120mm</t>
  </si>
  <si>
    <t>894423112R00</t>
  </si>
  <si>
    <t>Osazení betonových dílců šachet do 3,0 t,  (dna šachet)</t>
  </si>
  <si>
    <t>894401211R00</t>
  </si>
  <si>
    <t>Osazení betonových skruží rovných</t>
  </si>
  <si>
    <t>894402211R00</t>
  </si>
  <si>
    <t>Osazení beton. skruží přechodových</t>
  </si>
  <si>
    <t>899331111R00</t>
  </si>
  <si>
    <t>Výšková úprava vstupu do 20 cm, zvýšení poklopu</t>
  </si>
  <si>
    <t>899103111RT2</t>
  </si>
  <si>
    <t>Osazení poklopu s rámem do 150 kg, včetně dodávky poklopu lit. kruhového D 600</t>
  </si>
  <si>
    <t>998276101R00</t>
  </si>
  <si>
    <t>Přesun hmot, trubní vedení plastová, otevř. výkop</t>
  </si>
  <si>
    <t>t</t>
  </si>
  <si>
    <t>82,75+7,96+41,62+15,93+2,29</t>
  </si>
  <si>
    <t>MK-01</t>
  </si>
  <si>
    <t>Vsakovací voštinový box</t>
  </si>
  <si>
    <t>ks</t>
  </si>
  <si>
    <t>005241010R</t>
  </si>
  <si>
    <t xml:space="preserve">Dokumentace skutečného provedení </t>
  </si>
  <si>
    <t>Soubor</t>
  </si>
  <si>
    <t>005241020R</t>
  </si>
  <si>
    <t xml:space="preserve">Geodetické zaměření skutečného provedení  </t>
  </si>
  <si>
    <t>VN01</t>
  </si>
  <si>
    <t>Geodetické zaměření stávajícího stavu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</si>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</sst>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8" fillId="0" borderId="34" xfId="0" applyNumberFormat="1" applyFont="1" applyBorder="1" applyAlignment="1">
      <alignment vertical="top" shrinkToFit="1"/>
    </xf>
    <xf numFmtId="174" fontId="19" fillId="0" borderId="34" xfId="0" applyNumberFormat="1" applyFont="1" applyBorder="1" applyAlignment="1">
      <alignment vertical="top" wrapText="1" shrinkToFit="1"/>
    </xf>
    <xf numFmtId="174" fontId="0" fillId="3" borderId="38" xfId="0" applyNumberFormat="1" applyFill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0" fontId="18" fillId="0" borderId="37" xfId="0" applyFont="1" applyBorder="1" applyAlignment="1">
      <alignment vertical="top" shrinkToFit="1"/>
    </xf>
    <xf numFmtId="17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RTS%20Stavitel+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9"/>
  <sheetViews>
    <sheetView showGridLines="0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/>
      <c r="E5" s="25"/>
      <c r="F5" s="25"/>
      <c r="G5" s="25"/>
      <c r="H5" s="27" t="s">
        <v>33</v>
      </c>
      <c r="I5" s="121"/>
      <c r="J5" s="11"/>
    </row>
    <row r="6" spans="1:15" ht="15.75" customHeight="1" x14ac:dyDescent="0.2">
      <c r="A6" s="4"/>
      <c r="B6" s="39"/>
      <c r="C6" s="25"/>
      <c r="D6" s="121"/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/>
      <c r="D7" s="104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5" t="s">
        <v>23</v>
      </c>
      <c r="B16" s="196" t="s">
        <v>23</v>
      </c>
      <c r="C16" s="56"/>
      <c r="D16" s="57"/>
      <c r="E16" s="80"/>
      <c r="F16" s="81"/>
      <c r="G16" s="80"/>
      <c r="H16" s="81"/>
      <c r="I16" s="80">
        <f>SUMIF(F49:F55,A16,I49:I55)+SUMIF(F49:F55,"PSU",I49:I55)</f>
        <v>0</v>
      </c>
      <c r="J16" s="82"/>
    </row>
    <row r="17" spans="1:10" ht="23.25" customHeight="1" x14ac:dyDescent="0.2">
      <c r="A17" s="195" t="s">
        <v>24</v>
      </c>
      <c r="B17" s="196" t="s">
        <v>24</v>
      </c>
      <c r="C17" s="56"/>
      <c r="D17" s="57"/>
      <c r="E17" s="80"/>
      <c r="F17" s="81"/>
      <c r="G17" s="80"/>
      <c r="H17" s="81"/>
      <c r="I17" s="80">
        <f>SUMIF(F49:F55,A17,I49:I55)</f>
        <v>0</v>
      </c>
      <c r="J17" s="82"/>
    </row>
    <row r="18" spans="1:10" ht="23.25" customHeight="1" x14ac:dyDescent="0.2">
      <c r="A18" s="195" t="s">
        <v>25</v>
      </c>
      <c r="B18" s="196" t="s">
        <v>25</v>
      </c>
      <c r="C18" s="56"/>
      <c r="D18" s="57"/>
      <c r="E18" s="80"/>
      <c r="F18" s="81"/>
      <c r="G18" s="80"/>
      <c r="H18" s="81"/>
      <c r="I18" s="80">
        <f>SUMIF(F49:F55,A18,I49:I55)</f>
        <v>0</v>
      </c>
      <c r="J18" s="82"/>
    </row>
    <row r="19" spans="1:10" ht="23.25" customHeight="1" x14ac:dyDescent="0.2">
      <c r="A19" s="195" t="s">
        <v>65</v>
      </c>
      <c r="B19" s="196" t="s">
        <v>26</v>
      </c>
      <c r="C19" s="56"/>
      <c r="D19" s="57"/>
      <c r="E19" s="80"/>
      <c r="F19" s="81"/>
      <c r="G19" s="80"/>
      <c r="H19" s="81"/>
      <c r="I19" s="80">
        <f>SUMIF(F49:F55,A19,I49:I55)</f>
        <v>0</v>
      </c>
      <c r="J19" s="82"/>
    </row>
    <row r="20" spans="1:10" ht="23.25" customHeight="1" x14ac:dyDescent="0.2">
      <c r="A20" s="195" t="s">
        <v>64</v>
      </c>
      <c r="B20" s="196" t="s">
        <v>27</v>
      </c>
      <c r="C20" s="56"/>
      <c r="D20" s="57"/>
      <c r="E20" s="80"/>
      <c r="F20" s="81"/>
      <c r="G20" s="80"/>
      <c r="H20" s="81"/>
      <c r="I20" s="80">
        <f>SUMIF(F49:F55,A20,I49:I55)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I23*E23/100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I21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ZakladDPHZakl*0.21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customHeight="1" thickBot="1" x14ac:dyDescent="0.25">
      <c r="A28" s="4"/>
      <c r="B28" s="153" t="s">
        <v>22</v>
      </c>
      <c r="C28" s="154"/>
      <c r="D28" s="154"/>
      <c r="E28" s="155"/>
      <c r="F28" s="156"/>
      <c r="G28" s="159">
        <f>ZakladDPHSniVypocet+ZakladDPHZaklVypocet</f>
        <v>0</v>
      </c>
      <c r="H28" s="159"/>
      <c r="I28" s="159"/>
      <c r="J28" s="157" t="str">
        <f t="shared" si="0"/>
        <v>CZK</v>
      </c>
    </row>
    <row r="29" spans="1:10" ht="27.75" customHeight="1" thickBot="1" x14ac:dyDescent="0.25">
      <c r="A29" s="4"/>
      <c r="B29" s="153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44673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52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52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5" t="s">
        <v>1</v>
      </c>
      <c r="J38" s="135" t="s">
        <v>0</v>
      </c>
    </row>
    <row r="39" spans="1:52" ht="25.5" hidden="1" customHeight="1" x14ac:dyDescent="0.2">
      <c r="A39" s="130">
        <v>1</v>
      </c>
      <c r="B39" s="136" t="s">
        <v>47</v>
      </c>
      <c r="C39" s="137" t="s">
        <v>46</v>
      </c>
      <c r="D39" s="138"/>
      <c r="E39" s="138"/>
      <c r="F39" s="146">
        <f>'Rozpočet Pol'!AC95</f>
        <v>0</v>
      </c>
      <c r="G39" s="147">
        <f>'Rozpočet Pol'!AD95</f>
        <v>0</v>
      </c>
      <c r="H39" s="148"/>
      <c r="I39" s="149">
        <f>F39+G39+H39</f>
        <v>0</v>
      </c>
      <c r="J39" s="139" t="str">
        <f>IF(CenaCelkemVypocet=0,"",I39/CenaCelkemVypocet*100)</f>
        <v/>
      </c>
    </row>
    <row r="40" spans="1:52" ht="25.5" hidden="1" customHeight="1" x14ac:dyDescent="0.2">
      <c r="A40" s="130"/>
      <c r="B40" s="140" t="s">
        <v>48</v>
      </c>
      <c r="C40" s="141"/>
      <c r="D40" s="141"/>
      <c r="E40" s="141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2">
        <f>SUMIF(A39:A39,"=1",I39:I39)</f>
        <v>0</v>
      </c>
      <c r="J40" s="131">
        <f>SUMIF(A39:A39,"=1",J39:J39)</f>
        <v>0</v>
      </c>
    </row>
    <row r="42" spans="1:52" x14ac:dyDescent="0.2">
      <c r="B42" t="s">
        <v>50</v>
      </c>
    </row>
    <row r="43" spans="1:52" x14ac:dyDescent="0.2">
      <c r="B43" s="162" t="s">
        <v>51</v>
      </c>
      <c r="C43" s="162"/>
      <c r="D43" s="162"/>
      <c r="E43" s="162"/>
      <c r="F43" s="162"/>
      <c r="G43" s="162"/>
      <c r="H43" s="162"/>
      <c r="I43" s="162"/>
      <c r="J43" s="162"/>
      <c r="AZ43" s="161" t="str">
        <f>B43</f>
        <v>IO402 Areálové rozvody dešťové kanalizace</v>
      </c>
    </row>
    <row r="46" spans="1:52" ht="15.75" x14ac:dyDescent="0.25">
      <c r="B46" s="163" t="s">
        <v>52</v>
      </c>
    </row>
    <row r="48" spans="1:52" ht="25.5" customHeight="1" x14ac:dyDescent="0.2">
      <c r="A48" s="164"/>
      <c r="B48" s="170" t="s">
        <v>16</v>
      </c>
      <c r="C48" s="170" t="s">
        <v>5</v>
      </c>
      <c r="D48" s="171"/>
      <c r="E48" s="171"/>
      <c r="F48" s="174" t="s">
        <v>53</v>
      </c>
      <c r="G48" s="174"/>
      <c r="H48" s="174"/>
      <c r="I48" s="175" t="s">
        <v>28</v>
      </c>
      <c r="J48" s="175"/>
    </row>
    <row r="49" spans="1:10" ht="25.5" customHeight="1" x14ac:dyDescent="0.2">
      <c r="A49" s="165"/>
      <c r="B49" s="176" t="s">
        <v>54</v>
      </c>
      <c r="C49" s="177" t="s">
        <v>55</v>
      </c>
      <c r="D49" s="178"/>
      <c r="E49" s="178"/>
      <c r="F49" s="182" t="s">
        <v>23</v>
      </c>
      <c r="G49" s="183"/>
      <c r="H49" s="183"/>
      <c r="I49" s="184">
        <f>'Rozpočet Pol'!G8</f>
        <v>0</v>
      </c>
      <c r="J49" s="184"/>
    </row>
    <row r="50" spans="1:10" ht="25.5" customHeight="1" x14ac:dyDescent="0.2">
      <c r="A50" s="165"/>
      <c r="B50" s="168" t="s">
        <v>56</v>
      </c>
      <c r="C50" s="167" t="s">
        <v>57</v>
      </c>
      <c r="D50" s="169"/>
      <c r="E50" s="169"/>
      <c r="F50" s="185" t="s">
        <v>23</v>
      </c>
      <c r="G50" s="186"/>
      <c r="H50" s="186"/>
      <c r="I50" s="187">
        <f>'Rozpočet Pol'!G45</f>
        <v>0</v>
      </c>
      <c r="J50" s="187"/>
    </row>
    <row r="51" spans="1:10" ht="25.5" customHeight="1" x14ac:dyDescent="0.2">
      <c r="A51" s="165"/>
      <c r="B51" s="168" t="s">
        <v>58</v>
      </c>
      <c r="C51" s="167" t="s">
        <v>59</v>
      </c>
      <c r="D51" s="169"/>
      <c r="E51" s="169"/>
      <c r="F51" s="185" t="s">
        <v>23</v>
      </c>
      <c r="G51" s="186"/>
      <c r="H51" s="186"/>
      <c r="I51" s="187">
        <f>'Rozpočet Pol'!G54</f>
        <v>0</v>
      </c>
      <c r="J51" s="187"/>
    </row>
    <row r="52" spans="1:10" ht="25.5" customHeight="1" x14ac:dyDescent="0.2">
      <c r="A52" s="165"/>
      <c r="B52" s="168" t="s">
        <v>60</v>
      </c>
      <c r="C52" s="167" t="s">
        <v>61</v>
      </c>
      <c r="D52" s="169"/>
      <c r="E52" s="169"/>
      <c r="F52" s="185" t="s">
        <v>23</v>
      </c>
      <c r="G52" s="186"/>
      <c r="H52" s="186"/>
      <c r="I52" s="187">
        <f>'Rozpočet Pol'!G59</f>
        <v>0</v>
      </c>
      <c r="J52" s="187"/>
    </row>
    <row r="53" spans="1:10" ht="25.5" customHeight="1" x14ac:dyDescent="0.2">
      <c r="A53" s="165"/>
      <c r="B53" s="168" t="s">
        <v>62</v>
      </c>
      <c r="C53" s="167" t="s">
        <v>63</v>
      </c>
      <c r="D53" s="169"/>
      <c r="E53" s="169"/>
      <c r="F53" s="185" t="s">
        <v>23</v>
      </c>
      <c r="G53" s="186"/>
      <c r="H53" s="186"/>
      <c r="I53" s="187">
        <f>'Rozpočet Pol'!G82</f>
        <v>0</v>
      </c>
      <c r="J53" s="187"/>
    </row>
    <row r="54" spans="1:10" ht="25.5" customHeight="1" x14ac:dyDescent="0.2">
      <c r="A54" s="165"/>
      <c r="B54" s="168" t="s">
        <v>64</v>
      </c>
      <c r="C54" s="167" t="s">
        <v>27</v>
      </c>
      <c r="D54" s="169"/>
      <c r="E54" s="169"/>
      <c r="F54" s="185" t="s">
        <v>64</v>
      </c>
      <c r="G54" s="186"/>
      <c r="H54" s="186"/>
      <c r="I54" s="187">
        <f>'Rozpočet Pol'!G85</f>
        <v>0</v>
      </c>
      <c r="J54" s="187"/>
    </row>
    <row r="55" spans="1:10" ht="25.5" customHeight="1" x14ac:dyDescent="0.2">
      <c r="A55" s="165"/>
      <c r="B55" s="179" t="s">
        <v>65</v>
      </c>
      <c r="C55" s="180" t="s">
        <v>26</v>
      </c>
      <c r="D55" s="181"/>
      <c r="E55" s="181"/>
      <c r="F55" s="188" t="s">
        <v>65</v>
      </c>
      <c r="G55" s="189"/>
      <c r="H55" s="189"/>
      <c r="I55" s="190">
        <f>'Rozpočet Pol'!G87</f>
        <v>0</v>
      </c>
      <c r="J55" s="190"/>
    </row>
    <row r="56" spans="1:10" ht="25.5" customHeight="1" x14ac:dyDescent="0.2">
      <c r="A56" s="166"/>
      <c r="B56" s="172" t="s">
        <v>1</v>
      </c>
      <c r="C56" s="172"/>
      <c r="D56" s="173"/>
      <c r="E56" s="173"/>
      <c r="F56" s="191"/>
      <c r="G56" s="192"/>
      <c r="H56" s="192"/>
      <c r="I56" s="193">
        <f>SUM(I49:I55)</f>
        <v>0</v>
      </c>
      <c r="J56" s="193"/>
    </row>
    <row r="57" spans="1:10" x14ac:dyDescent="0.2">
      <c r="F57" s="194"/>
      <c r="G57" s="129"/>
      <c r="H57" s="194"/>
      <c r="I57" s="129"/>
      <c r="J57" s="129"/>
    </row>
    <row r="58" spans="1:10" x14ac:dyDescent="0.2">
      <c r="F58" s="194"/>
      <c r="G58" s="129"/>
      <c r="H58" s="194"/>
      <c r="I58" s="129"/>
      <c r="J58" s="129"/>
    </row>
    <row r="59" spans="1:10" x14ac:dyDescent="0.2">
      <c r="F59" s="194"/>
      <c r="G59" s="129"/>
      <c r="H59" s="194"/>
      <c r="I59" s="129"/>
      <c r="J59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I56:J56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I48:J48"/>
    <mergeCell ref="I49:J49"/>
    <mergeCell ref="C49:E49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05"/>
  <sheetViews>
    <sheetView view="pageBreakPreview" zoomScale="6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7" t="s">
        <v>6</v>
      </c>
      <c r="B1" s="197"/>
      <c r="C1" s="197"/>
      <c r="D1" s="197"/>
      <c r="E1" s="197"/>
      <c r="F1" s="197"/>
      <c r="G1" s="197"/>
      <c r="AE1" t="s">
        <v>67</v>
      </c>
    </row>
    <row r="2" spans="1:60" ht="24.95" customHeight="1" x14ac:dyDescent="0.2">
      <c r="A2" s="204" t="s">
        <v>66</v>
      </c>
      <c r="B2" s="198"/>
      <c r="C2" s="199" t="s">
        <v>46</v>
      </c>
      <c r="D2" s="200"/>
      <c r="E2" s="200"/>
      <c r="F2" s="200"/>
      <c r="G2" s="206"/>
      <c r="AE2" t="s">
        <v>68</v>
      </c>
    </row>
    <row r="3" spans="1:60" ht="24.95" customHeight="1" x14ac:dyDescent="0.2">
      <c r="A3" s="205" t="s">
        <v>7</v>
      </c>
      <c r="B3" s="203"/>
      <c r="C3" s="201" t="s">
        <v>43</v>
      </c>
      <c r="D3" s="202"/>
      <c r="E3" s="202"/>
      <c r="F3" s="202"/>
      <c r="G3" s="207"/>
      <c r="AE3" t="s">
        <v>69</v>
      </c>
    </row>
    <row r="4" spans="1:60" ht="24.95" hidden="1" customHeight="1" x14ac:dyDescent="0.2">
      <c r="A4" s="205" t="s">
        <v>8</v>
      </c>
      <c r="B4" s="203"/>
      <c r="C4" s="201"/>
      <c r="D4" s="202"/>
      <c r="E4" s="202"/>
      <c r="F4" s="202"/>
      <c r="G4" s="207"/>
      <c r="AE4" t="s">
        <v>70</v>
      </c>
    </row>
    <row r="5" spans="1:60" hidden="1" x14ac:dyDescent="0.2">
      <c r="A5" s="208" t="s">
        <v>71</v>
      </c>
      <c r="B5" s="209"/>
      <c r="C5" s="210"/>
      <c r="D5" s="211"/>
      <c r="E5" s="211"/>
      <c r="F5" s="211"/>
      <c r="G5" s="212"/>
      <c r="AE5" t="s">
        <v>72</v>
      </c>
    </row>
    <row r="7" spans="1:60" ht="38.25" x14ac:dyDescent="0.2">
      <c r="A7" s="217" t="s">
        <v>73</v>
      </c>
      <c r="B7" s="218" t="s">
        <v>74</v>
      </c>
      <c r="C7" s="218" t="s">
        <v>75</v>
      </c>
      <c r="D7" s="217" t="s">
        <v>76</v>
      </c>
      <c r="E7" s="217" t="s">
        <v>77</v>
      </c>
      <c r="F7" s="213" t="s">
        <v>78</v>
      </c>
      <c r="G7" s="236" t="s">
        <v>28</v>
      </c>
      <c r="H7" s="237" t="s">
        <v>29</v>
      </c>
      <c r="I7" s="237" t="s">
        <v>79</v>
      </c>
      <c r="J7" s="237" t="s">
        <v>30</v>
      </c>
      <c r="K7" s="237" t="s">
        <v>80</v>
      </c>
      <c r="L7" s="237" t="s">
        <v>81</v>
      </c>
      <c r="M7" s="237" t="s">
        <v>82</v>
      </c>
      <c r="N7" s="237" t="s">
        <v>83</v>
      </c>
      <c r="O7" s="237" t="s">
        <v>84</v>
      </c>
      <c r="P7" s="237" t="s">
        <v>85</v>
      </c>
      <c r="Q7" s="237" t="s">
        <v>86</v>
      </c>
      <c r="R7" s="237" t="s">
        <v>87</v>
      </c>
      <c r="S7" s="237" t="s">
        <v>88</v>
      </c>
      <c r="T7" s="237" t="s">
        <v>89</v>
      </c>
      <c r="U7" s="220" t="s">
        <v>90</v>
      </c>
    </row>
    <row r="8" spans="1:60" x14ac:dyDescent="0.2">
      <c r="A8" s="238" t="s">
        <v>91</v>
      </c>
      <c r="B8" s="239" t="s">
        <v>54</v>
      </c>
      <c r="C8" s="240" t="s">
        <v>55</v>
      </c>
      <c r="D8" s="241"/>
      <c r="E8" s="242"/>
      <c r="F8" s="243"/>
      <c r="G8" s="243">
        <f>SUMIF(AE9:AE44,"&lt;&gt;NOR",G9:G44)</f>
        <v>0</v>
      </c>
      <c r="H8" s="243"/>
      <c r="I8" s="243">
        <f>SUM(I9:I44)</f>
        <v>0</v>
      </c>
      <c r="J8" s="243"/>
      <c r="K8" s="243">
        <f>SUM(K9:K44)</f>
        <v>0</v>
      </c>
      <c r="L8" s="243"/>
      <c r="M8" s="243">
        <f>SUM(M9:M44)</f>
        <v>0</v>
      </c>
      <c r="N8" s="219"/>
      <c r="O8" s="219">
        <f>SUM(O9:O44)</f>
        <v>82.749959999999987</v>
      </c>
      <c r="P8" s="219"/>
      <c r="Q8" s="219">
        <f>SUM(Q9:Q44)</f>
        <v>0</v>
      </c>
      <c r="R8" s="219"/>
      <c r="S8" s="219"/>
      <c r="T8" s="238"/>
      <c r="U8" s="219">
        <f>SUM(U9:U44)</f>
        <v>716.55</v>
      </c>
      <c r="AE8" t="s">
        <v>92</v>
      </c>
    </row>
    <row r="9" spans="1:60" ht="22.5" outlineLevel="1" x14ac:dyDescent="0.2">
      <c r="A9" s="215">
        <v>1</v>
      </c>
      <c r="B9" s="221" t="s">
        <v>93</v>
      </c>
      <c r="C9" s="266" t="s">
        <v>94</v>
      </c>
      <c r="D9" s="223" t="s">
        <v>95</v>
      </c>
      <c r="E9" s="230">
        <v>168.42</v>
      </c>
      <c r="F9" s="233">
        <f>H9+J9</f>
        <v>0</v>
      </c>
      <c r="G9" s="234">
        <f>ROUND(E9*F9,2)</f>
        <v>0</v>
      </c>
      <c r="H9" s="234"/>
      <c r="I9" s="234">
        <f>ROUND(E9*H9,2)</f>
        <v>0</v>
      </c>
      <c r="J9" s="234"/>
      <c r="K9" s="234">
        <f>ROUND(E9*J9,2)</f>
        <v>0</v>
      </c>
      <c r="L9" s="234">
        <v>21</v>
      </c>
      <c r="M9" s="234">
        <f>G9*(1+L9/100)</f>
        <v>0</v>
      </c>
      <c r="N9" s="224">
        <v>0</v>
      </c>
      <c r="O9" s="224">
        <f>ROUND(E9*N9,5)</f>
        <v>0</v>
      </c>
      <c r="P9" s="224">
        <v>0</v>
      </c>
      <c r="Q9" s="224">
        <f>ROUND(E9*P9,5)</f>
        <v>0</v>
      </c>
      <c r="R9" s="224"/>
      <c r="S9" s="224"/>
      <c r="T9" s="225">
        <v>0.25</v>
      </c>
      <c r="U9" s="224">
        <f>ROUND(E9*T9,2)</f>
        <v>42.11</v>
      </c>
      <c r="V9" s="214"/>
      <c r="W9" s="214"/>
      <c r="X9" s="214"/>
      <c r="Y9" s="214"/>
      <c r="Z9" s="214"/>
      <c r="AA9" s="214"/>
      <c r="AB9" s="214"/>
      <c r="AC9" s="214"/>
      <c r="AD9" s="214"/>
      <c r="AE9" s="214" t="s">
        <v>96</v>
      </c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15"/>
      <c r="B10" s="221"/>
      <c r="C10" s="267" t="s">
        <v>97</v>
      </c>
      <c r="D10" s="226"/>
      <c r="E10" s="231">
        <v>168.42</v>
      </c>
      <c r="F10" s="234"/>
      <c r="G10" s="234"/>
      <c r="H10" s="234"/>
      <c r="I10" s="234"/>
      <c r="J10" s="234"/>
      <c r="K10" s="234"/>
      <c r="L10" s="234"/>
      <c r="M10" s="234"/>
      <c r="N10" s="224"/>
      <c r="O10" s="224"/>
      <c r="P10" s="224"/>
      <c r="Q10" s="224"/>
      <c r="R10" s="224"/>
      <c r="S10" s="224"/>
      <c r="T10" s="225"/>
      <c r="U10" s="224"/>
      <c r="V10" s="214"/>
      <c r="W10" s="214"/>
      <c r="X10" s="214"/>
      <c r="Y10" s="214"/>
      <c r="Z10" s="214"/>
      <c r="AA10" s="214"/>
      <c r="AB10" s="214"/>
      <c r="AC10" s="214"/>
      <c r="AD10" s="214"/>
      <c r="AE10" s="214" t="s">
        <v>98</v>
      </c>
      <c r="AF10" s="214">
        <v>0</v>
      </c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15">
        <v>2</v>
      </c>
      <c r="B11" s="221" t="s">
        <v>99</v>
      </c>
      <c r="C11" s="266" t="s">
        <v>100</v>
      </c>
      <c r="D11" s="223" t="s">
        <v>95</v>
      </c>
      <c r="E11" s="230">
        <v>168.42</v>
      </c>
      <c r="F11" s="233">
        <f>H11+J11</f>
        <v>0</v>
      </c>
      <c r="G11" s="234">
        <f>ROUND(E11*F11,2)</f>
        <v>0</v>
      </c>
      <c r="H11" s="234"/>
      <c r="I11" s="234">
        <f>ROUND(E11*H11,2)</f>
        <v>0</v>
      </c>
      <c r="J11" s="234"/>
      <c r="K11" s="234">
        <f>ROUND(E11*J11,2)</f>
        <v>0</v>
      </c>
      <c r="L11" s="234">
        <v>21</v>
      </c>
      <c r="M11" s="234">
        <f>G11*(1+L11/100)</f>
        <v>0</v>
      </c>
      <c r="N11" s="224">
        <v>0</v>
      </c>
      <c r="O11" s="224">
        <f>ROUND(E11*N11,5)</f>
        <v>0</v>
      </c>
      <c r="P11" s="224">
        <v>0</v>
      </c>
      <c r="Q11" s="224">
        <f>ROUND(E11*P11,5)</f>
        <v>0</v>
      </c>
      <c r="R11" s="224"/>
      <c r="S11" s="224"/>
      <c r="T11" s="225">
        <v>0.14829999999999999</v>
      </c>
      <c r="U11" s="224">
        <f>ROUND(E11*T11,2)</f>
        <v>24.98</v>
      </c>
      <c r="V11" s="214"/>
      <c r="W11" s="214"/>
      <c r="X11" s="214"/>
      <c r="Y11" s="214"/>
      <c r="Z11" s="214"/>
      <c r="AA11" s="214"/>
      <c r="AB11" s="214"/>
      <c r="AC11" s="214"/>
      <c r="AD11" s="214"/>
      <c r="AE11" s="214" t="s">
        <v>96</v>
      </c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15">
        <v>3</v>
      </c>
      <c r="B12" s="221" t="s">
        <v>101</v>
      </c>
      <c r="C12" s="266" t="s">
        <v>102</v>
      </c>
      <c r="D12" s="223" t="s">
        <v>95</v>
      </c>
      <c r="E12" s="230">
        <v>241.91</v>
      </c>
      <c r="F12" s="233">
        <f>H12+J12</f>
        <v>0</v>
      </c>
      <c r="G12" s="234">
        <f>ROUND(E12*F12,2)</f>
        <v>0</v>
      </c>
      <c r="H12" s="234"/>
      <c r="I12" s="234">
        <f>ROUND(E12*H12,2)</f>
        <v>0</v>
      </c>
      <c r="J12" s="234"/>
      <c r="K12" s="234">
        <f>ROUND(E12*J12,2)</f>
        <v>0</v>
      </c>
      <c r="L12" s="234">
        <v>21</v>
      </c>
      <c r="M12" s="234">
        <f>G12*(1+L12/100)</f>
        <v>0</v>
      </c>
      <c r="N12" s="224">
        <v>0</v>
      </c>
      <c r="O12" s="224">
        <f>ROUND(E12*N12,5)</f>
        <v>0</v>
      </c>
      <c r="P12" s="224">
        <v>0</v>
      </c>
      <c r="Q12" s="224">
        <f>ROUND(E12*P12,5)</f>
        <v>0</v>
      </c>
      <c r="R12" s="224"/>
      <c r="S12" s="224"/>
      <c r="T12" s="225">
        <v>1.012</v>
      </c>
      <c r="U12" s="224">
        <f>ROUND(E12*T12,2)</f>
        <v>244.81</v>
      </c>
      <c r="V12" s="214"/>
      <c r="W12" s="214"/>
      <c r="X12" s="214"/>
      <c r="Y12" s="214"/>
      <c r="Z12" s="214"/>
      <c r="AA12" s="214"/>
      <c r="AB12" s="214"/>
      <c r="AC12" s="214"/>
      <c r="AD12" s="214"/>
      <c r="AE12" s="214" t="s">
        <v>96</v>
      </c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15"/>
      <c r="B13" s="221"/>
      <c r="C13" s="267" t="s">
        <v>103</v>
      </c>
      <c r="D13" s="226"/>
      <c r="E13" s="231">
        <v>38.44</v>
      </c>
      <c r="F13" s="234"/>
      <c r="G13" s="234"/>
      <c r="H13" s="234"/>
      <c r="I13" s="234"/>
      <c r="J13" s="234"/>
      <c r="K13" s="234"/>
      <c r="L13" s="234"/>
      <c r="M13" s="234"/>
      <c r="N13" s="224"/>
      <c r="O13" s="224"/>
      <c r="P13" s="224"/>
      <c r="Q13" s="224"/>
      <c r="R13" s="224"/>
      <c r="S13" s="224"/>
      <c r="T13" s="225"/>
      <c r="U13" s="224"/>
      <c r="V13" s="214"/>
      <c r="W13" s="214"/>
      <c r="X13" s="214"/>
      <c r="Y13" s="214"/>
      <c r="Z13" s="214"/>
      <c r="AA13" s="214"/>
      <c r="AB13" s="214"/>
      <c r="AC13" s="214"/>
      <c r="AD13" s="214"/>
      <c r="AE13" s="214" t="s">
        <v>98</v>
      </c>
      <c r="AF13" s="214">
        <v>0</v>
      </c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15"/>
      <c r="B14" s="221"/>
      <c r="C14" s="267" t="s">
        <v>104</v>
      </c>
      <c r="D14" s="226"/>
      <c r="E14" s="231">
        <v>203.47</v>
      </c>
      <c r="F14" s="234"/>
      <c r="G14" s="234"/>
      <c r="H14" s="234"/>
      <c r="I14" s="234"/>
      <c r="J14" s="234"/>
      <c r="K14" s="234"/>
      <c r="L14" s="234"/>
      <c r="M14" s="234"/>
      <c r="N14" s="224"/>
      <c r="O14" s="224"/>
      <c r="P14" s="224"/>
      <c r="Q14" s="224"/>
      <c r="R14" s="224"/>
      <c r="S14" s="224"/>
      <c r="T14" s="225"/>
      <c r="U14" s="224"/>
      <c r="V14" s="214"/>
      <c r="W14" s="214"/>
      <c r="X14" s="214"/>
      <c r="Y14" s="214"/>
      <c r="Z14" s="214"/>
      <c r="AA14" s="214"/>
      <c r="AB14" s="214"/>
      <c r="AC14" s="214"/>
      <c r="AD14" s="214"/>
      <c r="AE14" s="214" t="s">
        <v>98</v>
      </c>
      <c r="AF14" s="214">
        <v>0</v>
      </c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15">
        <v>4</v>
      </c>
      <c r="B15" s="221" t="s">
        <v>105</v>
      </c>
      <c r="C15" s="266" t="s">
        <v>106</v>
      </c>
      <c r="D15" s="223" t="s">
        <v>95</v>
      </c>
      <c r="E15" s="230">
        <v>241.91</v>
      </c>
      <c r="F15" s="233">
        <f>H15+J15</f>
        <v>0</v>
      </c>
      <c r="G15" s="234">
        <f>ROUND(E15*F15,2)</f>
        <v>0</v>
      </c>
      <c r="H15" s="234"/>
      <c r="I15" s="234">
        <f>ROUND(E15*H15,2)</f>
        <v>0</v>
      </c>
      <c r="J15" s="234"/>
      <c r="K15" s="234">
        <f>ROUND(E15*J15,2)</f>
        <v>0</v>
      </c>
      <c r="L15" s="234">
        <v>21</v>
      </c>
      <c r="M15" s="234">
        <f>G15*(1+L15/100)</f>
        <v>0</v>
      </c>
      <c r="N15" s="224">
        <v>0</v>
      </c>
      <c r="O15" s="224">
        <f>ROUND(E15*N15,5)</f>
        <v>0</v>
      </c>
      <c r="P15" s="224">
        <v>0</v>
      </c>
      <c r="Q15" s="224">
        <f>ROUND(E15*P15,5)</f>
        <v>0</v>
      </c>
      <c r="R15" s="224"/>
      <c r="S15" s="224"/>
      <c r="T15" s="225">
        <v>0.154</v>
      </c>
      <c r="U15" s="224">
        <f>ROUND(E15*T15,2)</f>
        <v>37.25</v>
      </c>
      <c r="V15" s="214"/>
      <c r="W15" s="214"/>
      <c r="X15" s="214"/>
      <c r="Y15" s="214"/>
      <c r="Z15" s="214"/>
      <c r="AA15" s="214"/>
      <c r="AB15" s="214"/>
      <c r="AC15" s="214"/>
      <c r="AD15" s="214"/>
      <c r="AE15" s="214" t="s">
        <v>96</v>
      </c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15">
        <v>5</v>
      </c>
      <c r="B16" s="221" t="s">
        <v>107</v>
      </c>
      <c r="C16" s="266" t="s">
        <v>108</v>
      </c>
      <c r="D16" s="223" t="s">
        <v>109</v>
      </c>
      <c r="E16" s="230">
        <v>336</v>
      </c>
      <c r="F16" s="233">
        <f>H16+J16</f>
        <v>0</v>
      </c>
      <c r="G16" s="234">
        <f>ROUND(E16*F16,2)</f>
        <v>0</v>
      </c>
      <c r="H16" s="234"/>
      <c r="I16" s="234">
        <f>ROUND(E16*H16,2)</f>
        <v>0</v>
      </c>
      <c r="J16" s="234"/>
      <c r="K16" s="234">
        <f>ROUND(E16*J16,2)</f>
        <v>0</v>
      </c>
      <c r="L16" s="234">
        <v>21</v>
      </c>
      <c r="M16" s="234">
        <f>G16*(1+L16/100)</f>
        <v>0</v>
      </c>
      <c r="N16" s="224">
        <v>9.8999999999999999E-4</v>
      </c>
      <c r="O16" s="224">
        <f>ROUND(E16*N16,5)</f>
        <v>0.33263999999999999</v>
      </c>
      <c r="P16" s="224">
        <v>0</v>
      </c>
      <c r="Q16" s="224">
        <f>ROUND(E16*P16,5)</f>
        <v>0</v>
      </c>
      <c r="R16" s="224"/>
      <c r="S16" s="224"/>
      <c r="T16" s="225">
        <v>0.23599999999999999</v>
      </c>
      <c r="U16" s="224">
        <f>ROUND(E16*T16,2)</f>
        <v>79.3</v>
      </c>
      <c r="V16" s="214"/>
      <c r="W16" s="214"/>
      <c r="X16" s="214"/>
      <c r="Y16" s="214"/>
      <c r="Z16" s="214"/>
      <c r="AA16" s="214"/>
      <c r="AB16" s="214"/>
      <c r="AC16" s="214"/>
      <c r="AD16" s="214"/>
      <c r="AE16" s="214" t="s">
        <v>96</v>
      </c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15"/>
      <c r="B17" s="221"/>
      <c r="C17" s="267" t="s">
        <v>110</v>
      </c>
      <c r="D17" s="226"/>
      <c r="E17" s="231">
        <v>336</v>
      </c>
      <c r="F17" s="234"/>
      <c r="G17" s="234"/>
      <c r="H17" s="234"/>
      <c r="I17" s="234"/>
      <c r="J17" s="234"/>
      <c r="K17" s="234"/>
      <c r="L17" s="234"/>
      <c r="M17" s="234"/>
      <c r="N17" s="224"/>
      <c r="O17" s="224"/>
      <c r="P17" s="224"/>
      <c r="Q17" s="224"/>
      <c r="R17" s="224"/>
      <c r="S17" s="224"/>
      <c r="T17" s="225"/>
      <c r="U17" s="224"/>
      <c r="V17" s="214"/>
      <c r="W17" s="214"/>
      <c r="X17" s="214"/>
      <c r="Y17" s="214"/>
      <c r="Z17" s="214"/>
      <c r="AA17" s="214"/>
      <c r="AB17" s="214"/>
      <c r="AC17" s="214"/>
      <c r="AD17" s="214"/>
      <c r="AE17" s="214" t="s">
        <v>98</v>
      </c>
      <c r="AF17" s="214">
        <v>0</v>
      </c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15">
        <v>6</v>
      </c>
      <c r="B18" s="221" t="s">
        <v>111</v>
      </c>
      <c r="C18" s="266" t="s">
        <v>112</v>
      </c>
      <c r="D18" s="223" t="s">
        <v>109</v>
      </c>
      <c r="E18" s="230">
        <v>0.85</v>
      </c>
      <c r="F18" s="233">
        <f>H18+J18</f>
        <v>0</v>
      </c>
      <c r="G18" s="234">
        <f>ROUND(E18*F18,2)</f>
        <v>0</v>
      </c>
      <c r="H18" s="234"/>
      <c r="I18" s="234">
        <f>ROUND(E18*H18,2)</f>
        <v>0</v>
      </c>
      <c r="J18" s="234"/>
      <c r="K18" s="234">
        <f>ROUND(E18*J18,2)</f>
        <v>0</v>
      </c>
      <c r="L18" s="234">
        <v>21</v>
      </c>
      <c r="M18" s="234">
        <f>G18*(1+L18/100)</f>
        <v>0</v>
      </c>
      <c r="N18" s="224">
        <v>8.5999999999999998E-4</v>
      </c>
      <c r="O18" s="224">
        <f>ROUND(E18*N18,5)</f>
        <v>7.2999999999999996E-4</v>
      </c>
      <c r="P18" s="224">
        <v>0</v>
      </c>
      <c r="Q18" s="224">
        <f>ROUND(E18*P18,5)</f>
        <v>0</v>
      </c>
      <c r="R18" s="224"/>
      <c r="S18" s="224"/>
      <c r="T18" s="225">
        <v>0.47899999999999998</v>
      </c>
      <c r="U18" s="224">
        <f>ROUND(E18*T18,2)</f>
        <v>0.41</v>
      </c>
      <c r="V18" s="214"/>
      <c r="W18" s="214"/>
      <c r="X18" s="214"/>
      <c r="Y18" s="214"/>
      <c r="Z18" s="214"/>
      <c r="AA18" s="214"/>
      <c r="AB18" s="214"/>
      <c r="AC18" s="214"/>
      <c r="AD18" s="214"/>
      <c r="AE18" s="214" t="s">
        <v>96</v>
      </c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15"/>
      <c r="B19" s="221"/>
      <c r="C19" s="267" t="s">
        <v>113</v>
      </c>
      <c r="D19" s="226"/>
      <c r="E19" s="231">
        <v>0.85</v>
      </c>
      <c r="F19" s="234"/>
      <c r="G19" s="234"/>
      <c r="H19" s="234"/>
      <c r="I19" s="234"/>
      <c r="J19" s="234"/>
      <c r="K19" s="234"/>
      <c r="L19" s="234"/>
      <c r="M19" s="234"/>
      <c r="N19" s="224"/>
      <c r="O19" s="224"/>
      <c r="P19" s="224"/>
      <c r="Q19" s="224"/>
      <c r="R19" s="224"/>
      <c r="S19" s="224"/>
      <c r="T19" s="225"/>
      <c r="U19" s="224"/>
      <c r="V19" s="214"/>
      <c r="W19" s="214"/>
      <c r="X19" s="214"/>
      <c r="Y19" s="214"/>
      <c r="Z19" s="214"/>
      <c r="AA19" s="214"/>
      <c r="AB19" s="214"/>
      <c r="AC19" s="214"/>
      <c r="AD19" s="214"/>
      <c r="AE19" s="214" t="s">
        <v>98</v>
      </c>
      <c r="AF19" s="214">
        <v>0</v>
      </c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15">
        <v>7</v>
      </c>
      <c r="B20" s="221" t="s">
        <v>114</v>
      </c>
      <c r="C20" s="266" t="s">
        <v>115</v>
      </c>
      <c r="D20" s="223" t="s">
        <v>109</v>
      </c>
      <c r="E20" s="230">
        <v>336</v>
      </c>
      <c r="F20" s="233">
        <f>H20+J20</f>
        <v>0</v>
      </c>
      <c r="G20" s="234">
        <f>ROUND(E20*F20,2)</f>
        <v>0</v>
      </c>
      <c r="H20" s="234"/>
      <c r="I20" s="234">
        <f>ROUND(E20*H20,2)</f>
        <v>0</v>
      </c>
      <c r="J20" s="234"/>
      <c r="K20" s="234">
        <f>ROUND(E20*J20,2)</f>
        <v>0</v>
      </c>
      <c r="L20" s="234">
        <v>21</v>
      </c>
      <c r="M20" s="234">
        <f>G20*(1+L20/100)</f>
        <v>0</v>
      </c>
      <c r="N20" s="224">
        <v>0</v>
      </c>
      <c r="O20" s="224">
        <f>ROUND(E20*N20,5)</f>
        <v>0</v>
      </c>
      <c r="P20" s="224">
        <v>0</v>
      </c>
      <c r="Q20" s="224">
        <f>ROUND(E20*P20,5)</f>
        <v>0</v>
      </c>
      <c r="R20" s="224"/>
      <c r="S20" s="224"/>
      <c r="T20" s="225">
        <v>7.0000000000000007E-2</v>
      </c>
      <c r="U20" s="224">
        <f>ROUND(E20*T20,2)</f>
        <v>23.52</v>
      </c>
      <c r="V20" s="214"/>
      <c r="W20" s="214"/>
      <c r="X20" s="214"/>
      <c r="Y20" s="214"/>
      <c r="Z20" s="214"/>
      <c r="AA20" s="214"/>
      <c r="AB20" s="214"/>
      <c r="AC20" s="214"/>
      <c r="AD20" s="214"/>
      <c r="AE20" s="214" t="s">
        <v>96</v>
      </c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15">
        <v>8</v>
      </c>
      <c r="B21" s="221" t="s">
        <v>116</v>
      </c>
      <c r="C21" s="266" t="s">
        <v>117</v>
      </c>
      <c r="D21" s="223" t="s">
        <v>109</v>
      </c>
      <c r="E21" s="230">
        <v>0.85</v>
      </c>
      <c r="F21" s="233">
        <f>H21+J21</f>
        <v>0</v>
      </c>
      <c r="G21" s="234">
        <f>ROUND(E21*F21,2)</f>
        <v>0</v>
      </c>
      <c r="H21" s="234"/>
      <c r="I21" s="234">
        <f>ROUND(E21*H21,2)</f>
        <v>0</v>
      </c>
      <c r="J21" s="234"/>
      <c r="K21" s="234">
        <f>ROUND(E21*J21,2)</f>
        <v>0</v>
      </c>
      <c r="L21" s="234">
        <v>21</v>
      </c>
      <c r="M21" s="234">
        <f>G21*(1+L21/100)</f>
        <v>0</v>
      </c>
      <c r="N21" s="224">
        <v>0</v>
      </c>
      <c r="O21" s="224">
        <f>ROUND(E21*N21,5)</f>
        <v>0</v>
      </c>
      <c r="P21" s="224">
        <v>0</v>
      </c>
      <c r="Q21" s="224">
        <f>ROUND(E21*P21,5)</f>
        <v>0</v>
      </c>
      <c r="R21" s="224"/>
      <c r="S21" s="224"/>
      <c r="T21" s="225">
        <v>0.32700000000000001</v>
      </c>
      <c r="U21" s="224">
        <f>ROUND(E21*T21,2)</f>
        <v>0.28000000000000003</v>
      </c>
      <c r="V21" s="214"/>
      <c r="W21" s="214"/>
      <c r="X21" s="214"/>
      <c r="Y21" s="214"/>
      <c r="Z21" s="214"/>
      <c r="AA21" s="214"/>
      <c r="AB21" s="214"/>
      <c r="AC21" s="214"/>
      <c r="AD21" s="214"/>
      <c r="AE21" s="214" t="s">
        <v>96</v>
      </c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15">
        <v>9</v>
      </c>
      <c r="B22" s="221" t="s">
        <v>118</v>
      </c>
      <c r="C22" s="266" t="s">
        <v>119</v>
      </c>
      <c r="D22" s="223" t="s">
        <v>109</v>
      </c>
      <c r="E22" s="230">
        <v>157.57999999999998</v>
      </c>
      <c r="F22" s="233">
        <f>H22+J22</f>
        <v>0</v>
      </c>
      <c r="G22" s="234">
        <f>ROUND(E22*F22,2)</f>
        <v>0</v>
      </c>
      <c r="H22" s="234"/>
      <c r="I22" s="234">
        <f>ROUND(E22*H22,2)</f>
        <v>0</v>
      </c>
      <c r="J22" s="234"/>
      <c r="K22" s="234">
        <f>ROUND(E22*J22,2)</f>
        <v>0</v>
      </c>
      <c r="L22" s="234">
        <v>21</v>
      </c>
      <c r="M22" s="234">
        <f>G22*(1+L22/100)</f>
        <v>0</v>
      </c>
      <c r="N22" s="224">
        <v>6.9999999999999999E-4</v>
      </c>
      <c r="O22" s="224">
        <f>ROUND(E22*N22,5)</f>
        <v>0.11031000000000001</v>
      </c>
      <c r="P22" s="224">
        <v>0</v>
      </c>
      <c r="Q22" s="224">
        <f>ROUND(E22*P22,5)</f>
        <v>0</v>
      </c>
      <c r="R22" s="224"/>
      <c r="S22" s="224"/>
      <c r="T22" s="225">
        <v>0.156</v>
      </c>
      <c r="U22" s="224">
        <f>ROUND(E22*T22,2)</f>
        <v>24.58</v>
      </c>
      <c r="V22" s="214"/>
      <c r="W22" s="214"/>
      <c r="X22" s="214"/>
      <c r="Y22" s="214"/>
      <c r="Z22" s="214"/>
      <c r="AA22" s="214"/>
      <c r="AB22" s="214"/>
      <c r="AC22" s="214"/>
      <c r="AD22" s="214"/>
      <c r="AE22" s="214" t="s">
        <v>96</v>
      </c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15"/>
      <c r="B23" s="221"/>
      <c r="C23" s="267" t="s">
        <v>120</v>
      </c>
      <c r="D23" s="226"/>
      <c r="E23" s="231">
        <v>61.5</v>
      </c>
      <c r="F23" s="234"/>
      <c r="G23" s="234"/>
      <c r="H23" s="234"/>
      <c r="I23" s="234"/>
      <c r="J23" s="234"/>
      <c r="K23" s="234"/>
      <c r="L23" s="234"/>
      <c r="M23" s="234"/>
      <c r="N23" s="224"/>
      <c r="O23" s="224"/>
      <c r="P23" s="224"/>
      <c r="Q23" s="224"/>
      <c r="R23" s="224"/>
      <c r="S23" s="224"/>
      <c r="T23" s="225"/>
      <c r="U23" s="224"/>
      <c r="V23" s="214"/>
      <c r="W23" s="214"/>
      <c r="X23" s="214"/>
      <c r="Y23" s="214"/>
      <c r="Z23" s="214"/>
      <c r="AA23" s="214"/>
      <c r="AB23" s="214"/>
      <c r="AC23" s="214"/>
      <c r="AD23" s="214"/>
      <c r="AE23" s="214" t="s">
        <v>98</v>
      </c>
      <c r="AF23" s="214">
        <v>0</v>
      </c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15"/>
      <c r="B24" s="221"/>
      <c r="C24" s="267" t="s">
        <v>121</v>
      </c>
      <c r="D24" s="226"/>
      <c r="E24" s="231">
        <v>96.08</v>
      </c>
      <c r="F24" s="234"/>
      <c r="G24" s="234"/>
      <c r="H24" s="234"/>
      <c r="I24" s="234"/>
      <c r="J24" s="234"/>
      <c r="K24" s="234"/>
      <c r="L24" s="234"/>
      <c r="M24" s="234"/>
      <c r="N24" s="224"/>
      <c r="O24" s="224"/>
      <c r="P24" s="224"/>
      <c r="Q24" s="224"/>
      <c r="R24" s="224"/>
      <c r="S24" s="224"/>
      <c r="T24" s="225"/>
      <c r="U24" s="224"/>
      <c r="V24" s="214"/>
      <c r="W24" s="214"/>
      <c r="X24" s="214"/>
      <c r="Y24" s="214"/>
      <c r="Z24" s="214"/>
      <c r="AA24" s="214"/>
      <c r="AB24" s="214"/>
      <c r="AC24" s="214"/>
      <c r="AD24" s="214"/>
      <c r="AE24" s="214" t="s">
        <v>98</v>
      </c>
      <c r="AF24" s="214">
        <v>0</v>
      </c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15">
        <v>10</v>
      </c>
      <c r="B25" s="221" t="s">
        <v>122</v>
      </c>
      <c r="C25" s="266" t="s">
        <v>123</v>
      </c>
      <c r="D25" s="223" t="s">
        <v>109</v>
      </c>
      <c r="E25" s="230">
        <v>157.58000000000001</v>
      </c>
      <c r="F25" s="233">
        <f>H25+J25</f>
        <v>0</v>
      </c>
      <c r="G25" s="234">
        <f>ROUND(E25*F25,2)</f>
        <v>0</v>
      </c>
      <c r="H25" s="234"/>
      <c r="I25" s="234">
        <f>ROUND(E25*H25,2)</f>
        <v>0</v>
      </c>
      <c r="J25" s="234"/>
      <c r="K25" s="234">
        <f>ROUND(E25*J25,2)</f>
        <v>0</v>
      </c>
      <c r="L25" s="234">
        <v>21</v>
      </c>
      <c r="M25" s="234">
        <f>G25*(1+L25/100)</f>
        <v>0</v>
      </c>
      <c r="N25" s="224">
        <v>0</v>
      </c>
      <c r="O25" s="224">
        <f>ROUND(E25*N25,5)</f>
        <v>0</v>
      </c>
      <c r="P25" s="224">
        <v>0</v>
      </c>
      <c r="Q25" s="224">
        <f>ROUND(E25*P25,5)</f>
        <v>0</v>
      </c>
      <c r="R25" s="224"/>
      <c r="S25" s="224"/>
      <c r="T25" s="225">
        <v>9.5000000000000001E-2</v>
      </c>
      <c r="U25" s="224">
        <f>ROUND(E25*T25,2)</f>
        <v>14.97</v>
      </c>
      <c r="V25" s="214"/>
      <c r="W25" s="214"/>
      <c r="X25" s="214"/>
      <c r="Y25" s="214"/>
      <c r="Z25" s="214"/>
      <c r="AA25" s="214"/>
      <c r="AB25" s="214"/>
      <c r="AC25" s="214"/>
      <c r="AD25" s="214"/>
      <c r="AE25" s="214" t="s">
        <v>96</v>
      </c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15">
        <v>11</v>
      </c>
      <c r="B26" s="221" t="s">
        <v>124</v>
      </c>
      <c r="C26" s="266" t="s">
        <v>125</v>
      </c>
      <c r="D26" s="223" t="s">
        <v>95</v>
      </c>
      <c r="E26" s="230">
        <v>241.91</v>
      </c>
      <c r="F26" s="233">
        <f>H26+J26</f>
        <v>0</v>
      </c>
      <c r="G26" s="234">
        <f>ROUND(E26*F26,2)</f>
        <v>0</v>
      </c>
      <c r="H26" s="234"/>
      <c r="I26" s="234">
        <f>ROUND(E26*H26,2)</f>
        <v>0</v>
      </c>
      <c r="J26" s="234"/>
      <c r="K26" s="234">
        <f>ROUND(E26*J26,2)</f>
        <v>0</v>
      </c>
      <c r="L26" s="234">
        <v>21</v>
      </c>
      <c r="M26" s="234">
        <f>G26*(1+L26/100)</f>
        <v>0</v>
      </c>
      <c r="N26" s="224">
        <v>4.6000000000000001E-4</v>
      </c>
      <c r="O26" s="224">
        <f>ROUND(E26*N26,5)</f>
        <v>0.11128</v>
      </c>
      <c r="P26" s="224">
        <v>0</v>
      </c>
      <c r="Q26" s="224">
        <f>ROUND(E26*P26,5)</f>
        <v>0</v>
      </c>
      <c r="R26" s="224"/>
      <c r="S26" s="224"/>
      <c r="T26" s="225">
        <v>0.126</v>
      </c>
      <c r="U26" s="224">
        <f>ROUND(E26*T26,2)</f>
        <v>30.48</v>
      </c>
      <c r="V26" s="214"/>
      <c r="W26" s="214"/>
      <c r="X26" s="214"/>
      <c r="Y26" s="214"/>
      <c r="Z26" s="214"/>
      <c r="AA26" s="214"/>
      <c r="AB26" s="214"/>
      <c r="AC26" s="214"/>
      <c r="AD26" s="214"/>
      <c r="AE26" s="214" t="s">
        <v>96</v>
      </c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15">
        <v>12</v>
      </c>
      <c r="B27" s="221" t="s">
        <v>126</v>
      </c>
      <c r="C27" s="266" t="s">
        <v>127</v>
      </c>
      <c r="D27" s="223" t="s">
        <v>95</v>
      </c>
      <c r="E27" s="230">
        <v>138.18</v>
      </c>
      <c r="F27" s="233">
        <f>H27+J27</f>
        <v>0</v>
      </c>
      <c r="G27" s="234">
        <f>ROUND(E27*F27,2)</f>
        <v>0</v>
      </c>
      <c r="H27" s="234"/>
      <c r="I27" s="234">
        <f>ROUND(E27*H27,2)</f>
        <v>0</v>
      </c>
      <c r="J27" s="234"/>
      <c r="K27" s="234">
        <f>ROUND(E27*J27,2)</f>
        <v>0</v>
      </c>
      <c r="L27" s="234">
        <v>21</v>
      </c>
      <c r="M27" s="234">
        <f>G27*(1+L27/100)</f>
        <v>0</v>
      </c>
      <c r="N27" s="224">
        <v>0</v>
      </c>
      <c r="O27" s="224">
        <f>ROUND(E27*N27,5)</f>
        <v>0</v>
      </c>
      <c r="P27" s="224">
        <v>0</v>
      </c>
      <c r="Q27" s="224">
        <f>ROUND(E27*P27,5)</f>
        <v>0</v>
      </c>
      <c r="R27" s="224"/>
      <c r="S27" s="224"/>
      <c r="T27" s="225">
        <v>0.34499999999999997</v>
      </c>
      <c r="U27" s="224">
        <f>ROUND(E27*T27,2)</f>
        <v>47.67</v>
      </c>
      <c r="V27" s="214"/>
      <c r="W27" s="214"/>
      <c r="X27" s="214"/>
      <c r="Y27" s="214"/>
      <c r="Z27" s="214"/>
      <c r="AA27" s="214"/>
      <c r="AB27" s="214"/>
      <c r="AC27" s="214"/>
      <c r="AD27" s="214"/>
      <c r="AE27" s="214" t="s">
        <v>96</v>
      </c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15"/>
      <c r="B28" s="221"/>
      <c r="C28" s="267" t="s">
        <v>128</v>
      </c>
      <c r="D28" s="226"/>
      <c r="E28" s="231">
        <v>67.459999999999994</v>
      </c>
      <c r="F28" s="234"/>
      <c r="G28" s="234"/>
      <c r="H28" s="234"/>
      <c r="I28" s="234"/>
      <c r="J28" s="234"/>
      <c r="K28" s="234"/>
      <c r="L28" s="234"/>
      <c r="M28" s="234"/>
      <c r="N28" s="224"/>
      <c r="O28" s="224"/>
      <c r="P28" s="224"/>
      <c r="Q28" s="224"/>
      <c r="R28" s="224"/>
      <c r="S28" s="224"/>
      <c r="T28" s="225"/>
      <c r="U28" s="224"/>
      <c r="V28" s="214"/>
      <c r="W28" s="214"/>
      <c r="X28" s="214"/>
      <c r="Y28" s="214"/>
      <c r="Z28" s="214"/>
      <c r="AA28" s="214"/>
      <c r="AB28" s="214"/>
      <c r="AC28" s="214"/>
      <c r="AD28" s="214"/>
      <c r="AE28" s="214" t="s">
        <v>98</v>
      </c>
      <c r="AF28" s="214">
        <v>0</v>
      </c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15"/>
      <c r="B29" s="221"/>
      <c r="C29" s="267" t="s">
        <v>129</v>
      </c>
      <c r="D29" s="226"/>
      <c r="E29" s="231">
        <v>4.83</v>
      </c>
      <c r="F29" s="234"/>
      <c r="G29" s="234"/>
      <c r="H29" s="234"/>
      <c r="I29" s="234"/>
      <c r="J29" s="234"/>
      <c r="K29" s="234"/>
      <c r="L29" s="234"/>
      <c r="M29" s="234"/>
      <c r="N29" s="224"/>
      <c r="O29" s="224"/>
      <c r="P29" s="224"/>
      <c r="Q29" s="224"/>
      <c r="R29" s="224"/>
      <c r="S29" s="224"/>
      <c r="T29" s="225"/>
      <c r="U29" s="224"/>
      <c r="V29" s="214"/>
      <c r="W29" s="214"/>
      <c r="X29" s="214"/>
      <c r="Y29" s="214"/>
      <c r="Z29" s="214"/>
      <c r="AA29" s="214"/>
      <c r="AB29" s="214"/>
      <c r="AC29" s="214"/>
      <c r="AD29" s="214"/>
      <c r="AE29" s="214" t="s">
        <v>98</v>
      </c>
      <c r="AF29" s="214">
        <v>0</v>
      </c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15"/>
      <c r="B30" s="221"/>
      <c r="C30" s="267" t="s">
        <v>130</v>
      </c>
      <c r="D30" s="226"/>
      <c r="E30" s="231">
        <v>65.89</v>
      </c>
      <c r="F30" s="234"/>
      <c r="G30" s="234"/>
      <c r="H30" s="234"/>
      <c r="I30" s="234"/>
      <c r="J30" s="234"/>
      <c r="K30" s="234"/>
      <c r="L30" s="234"/>
      <c r="M30" s="234"/>
      <c r="N30" s="224"/>
      <c r="O30" s="224"/>
      <c r="P30" s="224"/>
      <c r="Q30" s="224"/>
      <c r="R30" s="224"/>
      <c r="S30" s="224"/>
      <c r="T30" s="225"/>
      <c r="U30" s="224"/>
      <c r="V30" s="214"/>
      <c r="W30" s="214"/>
      <c r="X30" s="214"/>
      <c r="Y30" s="214"/>
      <c r="Z30" s="214"/>
      <c r="AA30" s="214"/>
      <c r="AB30" s="214"/>
      <c r="AC30" s="214"/>
      <c r="AD30" s="214"/>
      <c r="AE30" s="214" t="s">
        <v>98</v>
      </c>
      <c r="AF30" s="214">
        <v>0</v>
      </c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2.5" outlineLevel="1" x14ac:dyDescent="0.2">
      <c r="A31" s="215">
        <v>13</v>
      </c>
      <c r="B31" s="221" t="s">
        <v>131</v>
      </c>
      <c r="C31" s="266" t="s">
        <v>132</v>
      </c>
      <c r="D31" s="223" t="s">
        <v>95</v>
      </c>
      <c r="E31" s="230">
        <v>138.18</v>
      </c>
      <c r="F31" s="233">
        <f>H31+J31</f>
        <v>0</v>
      </c>
      <c r="G31" s="234">
        <f>ROUND(E31*F31,2)</f>
        <v>0</v>
      </c>
      <c r="H31" s="234"/>
      <c r="I31" s="234">
        <f>ROUND(E31*H31,2)</f>
        <v>0</v>
      </c>
      <c r="J31" s="234"/>
      <c r="K31" s="234">
        <f>ROUND(E31*J31,2)</f>
        <v>0</v>
      </c>
      <c r="L31" s="234">
        <v>21</v>
      </c>
      <c r="M31" s="234">
        <f>G31*(1+L31/100)</f>
        <v>0</v>
      </c>
      <c r="N31" s="224">
        <v>0</v>
      </c>
      <c r="O31" s="224">
        <f>ROUND(E31*N31,5)</f>
        <v>0</v>
      </c>
      <c r="P31" s="224">
        <v>0</v>
      </c>
      <c r="Q31" s="224">
        <f>ROUND(E31*P31,5)</f>
        <v>0</v>
      </c>
      <c r="R31" s="224"/>
      <c r="S31" s="224"/>
      <c r="T31" s="225">
        <v>1.0999999999999999E-2</v>
      </c>
      <c r="U31" s="224">
        <f>ROUND(E31*T31,2)</f>
        <v>1.52</v>
      </c>
      <c r="V31" s="214"/>
      <c r="W31" s="214"/>
      <c r="X31" s="214"/>
      <c r="Y31" s="214"/>
      <c r="Z31" s="214"/>
      <c r="AA31" s="214"/>
      <c r="AB31" s="214"/>
      <c r="AC31" s="214"/>
      <c r="AD31" s="214"/>
      <c r="AE31" s="214" t="s">
        <v>96</v>
      </c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15">
        <v>14</v>
      </c>
      <c r="B32" s="221" t="s">
        <v>133</v>
      </c>
      <c r="C32" s="266" t="s">
        <v>134</v>
      </c>
      <c r="D32" s="223" t="s">
        <v>95</v>
      </c>
      <c r="E32" s="230">
        <v>138.18</v>
      </c>
      <c r="F32" s="233">
        <f>H32+J32</f>
        <v>0</v>
      </c>
      <c r="G32" s="234">
        <f>ROUND(E32*F32,2)</f>
        <v>0</v>
      </c>
      <c r="H32" s="234"/>
      <c r="I32" s="234">
        <f>ROUND(E32*H32,2)</f>
        <v>0</v>
      </c>
      <c r="J32" s="234"/>
      <c r="K32" s="234">
        <f>ROUND(E32*J32,2)</f>
        <v>0</v>
      </c>
      <c r="L32" s="234">
        <v>21</v>
      </c>
      <c r="M32" s="234">
        <f>G32*(1+L32/100)</f>
        <v>0</v>
      </c>
      <c r="N32" s="224">
        <v>0</v>
      </c>
      <c r="O32" s="224">
        <f>ROUND(E32*N32,5)</f>
        <v>0</v>
      </c>
      <c r="P32" s="224">
        <v>0</v>
      </c>
      <c r="Q32" s="224">
        <f>ROUND(E32*P32,5)</f>
        <v>0</v>
      </c>
      <c r="R32" s="224"/>
      <c r="S32" s="224"/>
      <c r="T32" s="225">
        <v>5.2999999999999999E-2</v>
      </c>
      <c r="U32" s="224">
        <f>ROUND(E32*T32,2)</f>
        <v>7.32</v>
      </c>
      <c r="V32" s="214"/>
      <c r="W32" s="214"/>
      <c r="X32" s="214"/>
      <c r="Y32" s="214"/>
      <c r="Z32" s="214"/>
      <c r="AA32" s="214"/>
      <c r="AB32" s="214"/>
      <c r="AC32" s="214"/>
      <c r="AD32" s="214"/>
      <c r="AE32" s="214" t="s">
        <v>96</v>
      </c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15">
        <v>15</v>
      </c>
      <c r="B33" s="221" t="s">
        <v>135</v>
      </c>
      <c r="C33" s="266" t="s">
        <v>136</v>
      </c>
      <c r="D33" s="223" t="s">
        <v>95</v>
      </c>
      <c r="E33" s="230">
        <v>138.18</v>
      </c>
      <c r="F33" s="233">
        <f>H33+J33</f>
        <v>0</v>
      </c>
      <c r="G33" s="234">
        <f>ROUND(E33*F33,2)</f>
        <v>0</v>
      </c>
      <c r="H33" s="234"/>
      <c r="I33" s="234">
        <f>ROUND(E33*H33,2)</f>
        <v>0</v>
      </c>
      <c r="J33" s="234"/>
      <c r="K33" s="234">
        <f>ROUND(E33*J33,2)</f>
        <v>0</v>
      </c>
      <c r="L33" s="234">
        <v>21</v>
      </c>
      <c r="M33" s="234">
        <f>G33*(1+L33/100)</f>
        <v>0</v>
      </c>
      <c r="N33" s="224">
        <v>0</v>
      </c>
      <c r="O33" s="224">
        <f>ROUND(E33*N33,5)</f>
        <v>0</v>
      </c>
      <c r="P33" s="224">
        <v>0</v>
      </c>
      <c r="Q33" s="224">
        <f>ROUND(E33*P33,5)</f>
        <v>0</v>
      </c>
      <c r="R33" s="224"/>
      <c r="S33" s="224"/>
      <c r="T33" s="225">
        <v>8.9999999999999993E-3</v>
      </c>
      <c r="U33" s="224">
        <f>ROUND(E33*T33,2)</f>
        <v>1.24</v>
      </c>
      <c r="V33" s="214"/>
      <c r="W33" s="214"/>
      <c r="X33" s="214"/>
      <c r="Y33" s="214"/>
      <c r="Z33" s="214"/>
      <c r="AA33" s="214"/>
      <c r="AB33" s="214"/>
      <c r="AC33" s="214"/>
      <c r="AD33" s="214"/>
      <c r="AE33" s="214" t="s">
        <v>96</v>
      </c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15">
        <v>16</v>
      </c>
      <c r="B34" s="221" t="s">
        <v>137</v>
      </c>
      <c r="C34" s="266" t="s">
        <v>138</v>
      </c>
      <c r="D34" s="223" t="s">
        <v>95</v>
      </c>
      <c r="E34" s="230">
        <v>138.18</v>
      </c>
      <c r="F34" s="233">
        <f>H34+J34</f>
        <v>0</v>
      </c>
      <c r="G34" s="234">
        <f>ROUND(E34*F34,2)</f>
        <v>0</v>
      </c>
      <c r="H34" s="234"/>
      <c r="I34" s="234">
        <f>ROUND(E34*H34,2)</f>
        <v>0</v>
      </c>
      <c r="J34" s="234"/>
      <c r="K34" s="234">
        <f>ROUND(E34*J34,2)</f>
        <v>0</v>
      </c>
      <c r="L34" s="234">
        <v>21</v>
      </c>
      <c r="M34" s="234">
        <f>G34*(1+L34/100)</f>
        <v>0</v>
      </c>
      <c r="N34" s="224">
        <v>0</v>
      </c>
      <c r="O34" s="224">
        <f>ROUND(E34*N34,5)</f>
        <v>0</v>
      </c>
      <c r="P34" s="224">
        <v>0</v>
      </c>
      <c r="Q34" s="224">
        <f>ROUND(E34*P34,5)</f>
        <v>0</v>
      </c>
      <c r="R34" s="224"/>
      <c r="S34" s="224"/>
      <c r="T34" s="225">
        <v>0</v>
      </c>
      <c r="U34" s="224">
        <f>ROUND(E34*T34,2)</f>
        <v>0</v>
      </c>
      <c r="V34" s="214"/>
      <c r="W34" s="214"/>
      <c r="X34" s="214"/>
      <c r="Y34" s="214"/>
      <c r="Z34" s="214"/>
      <c r="AA34" s="214"/>
      <c r="AB34" s="214"/>
      <c r="AC34" s="214"/>
      <c r="AD34" s="214"/>
      <c r="AE34" s="214" t="s">
        <v>96</v>
      </c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15">
        <v>17</v>
      </c>
      <c r="B35" s="221" t="s">
        <v>139</v>
      </c>
      <c r="C35" s="266" t="s">
        <v>140</v>
      </c>
      <c r="D35" s="223" t="s">
        <v>95</v>
      </c>
      <c r="E35" s="230">
        <v>272.14999999999998</v>
      </c>
      <c r="F35" s="233">
        <f>H35+J35</f>
        <v>0</v>
      </c>
      <c r="G35" s="234">
        <f>ROUND(E35*F35,2)</f>
        <v>0</v>
      </c>
      <c r="H35" s="234"/>
      <c r="I35" s="234">
        <f>ROUND(E35*H35,2)</f>
        <v>0</v>
      </c>
      <c r="J35" s="234"/>
      <c r="K35" s="234">
        <f>ROUND(E35*J35,2)</f>
        <v>0</v>
      </c>
      <c r="L35" s="234">
        <v>21</v>
      </c>
      <c r="M35" s="234">
        <f>G35*(1+L35/100)</f>
        <v>0</v>
      </c>
      <c r="N35" s="224">
        <v>0</v>
      </c>
      <c r="O35" s="224">
        <f>ROUND(E35*N35,5)</f>
        <v>0</v>
      </c>
      <c r="P35" s="224">
        <v>0</v>
      </c>
      <c r="Q35" s="224">
        <f>ROUND(E35*P35,5)</f>
        <v>0</v>
      </c>
      <c r="R35" s="224"/>
      <c r="S35" s="224"/>
      <c r="T35" s="225">
        <v>0.20200000000000001</v>
      </c>
      <c r="U35" s="224">
        <f>ROUND(E35*T35,2)</f>
        <v>54.97</v>
      </c>
      <c r="V35" s="214"/>
      <c r="W35" s="214"/>
      <c r="X35" s="214"/>
      <c r="Y35" s="214"/>
      <c r="Z35" s="214"/>
      <c r="AA35" s="214"/>
      <c r="AB35" s="214"/>
      <c r="AC35" s="214"/>
      <c r="AD35" s="214"/>
      <c r="AE35" s="214" t="s">
        <v>96</v>
      </c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15"/>
      <c r="B36" s="221"/>
      <c r="C36" s="267" t="s">
        <v>141</v>
      </c>
      <c r="D36" s="226"/>
      <c r="E36" s="231">
        <v>100.96</v>
      </c>
      <c r="F36" s="234"/>
      <c r="G36" s="234"/>
      <c r="H36" s="234"/>
      <c r="I36" s="234"/>
      <c r="J36" s="234"/>
      <c r="K36" s="234"/>
      <c r="L36" s="234"/>
      <c r="M36" s="234"/>
      <c r="N36" s="224"/>
      <c r="O36" s="224"/>
      <c r="P36" s="224"/>
      <c r="Q36" s="224"/>
      <c r="R36" s="224"/>
      <c r="S36" s="224"/>
      <c r="T36" s="225"/>
      <c r="U36" s="224"/>
      <c r="V36" s="214"/>
      <c r="W36" s="214"/>
      <c r="X36" s="214"/>
      <c r="Y36" s="214"/>
      <c r="Z36" s="214"/>
      <c r="AA36" s="214"/>
      <c r="AB36" s="214"/>
      <c r="AC36" s="214"/>
      <c r="AD36" s="214"/>
      <c r="AE36" s="214" t="s">
        <v>98</v>
      </c>
      <c r="AF36" s="214">
        <v>0</v>
      </c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15"/>
      <c r="B37" s="221"/>
      <c r="C37" s="267" t="s">
        <v>142</v>
      </c>
      <c r="D37" s="226"/>
      <c r="E37" s="231">
        <v>33.61</v>
      </c>
      <c r="F37" s="234"/>
      <c r="G37" s="234"/>
      <c r="H37" s="234"/>
      <c r="I37" s="234"/>
      <c r="J37" s="234"/>
      <c r="K37" s="234"/>
      <c r="L37" s="234"/>
      <c r="M37" s="234"/>
      <c r="N37" s="224"/>
      <c r="O37" s="224"/>
      <c r="P37" s="224"/>
      <c r="Q37" s="224"/>
      <c r="R37" s="224"/>
      <c r="S37" s="224"/>
      <c r="T37" s="225"/>
      <c r="U37" s="224"/>
      <c r="V37" s="214"/>
      <c r="W37" s="214"/>
      <c r="X37" s="214"/>
      <c r="Y37" s="214"/>
      <c r="Z37" s="214"/>
      <c r="AA37" s="214"/>
      <c r="AB37" s="214"/>
      <c r="AC37" s="214"/>
      <c r="AD37" s="214"/>
      <c r="AE37" s="214" t="s">
        <v>98</v>
      </c>
      <c r="AF37" s="214">
        <v>0</v>
      </c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15"/>
      <c r="B38" s="221"/>
      <c r="C38" s="267" t="s">
        <v>143</v>
      </c>
      <c r="D38" s="226"/>
      <c r="E38" s="231">
        <v>137.58000000000001</v>
      </c>
      <c r="F38" s="234"/>
      <c r="G38" s="234"/>
      <c r="H38" s="234"/>
      <c r="I38" s="234"/>
      <c r="J38" s="234"/>
      <c r="K38" s="234"/>
      <c r="L38" s="234"/>
      <c r="M38" s="234"/>
      <c r="N38" s="224"/>
      <c r="O38" s="224"/>
      <c r="P38" s="224"/>
      <c r="Q38" s="224"/>
      <c r="R38" s="224"/>
      <c r="S38" s="224"/>
      <c r="T38" s="225"/>
      <c r="U38" s="224"/>
      <c r="V38" s="214"/>
      <c r="W38" s="214"/>
      <c r="X38" s="214"/>
      <c r="Y38" s="214"/>
      <c r="Z38" s="214"/>
      <c r="AA38" s="214"/>
      <c r="AB38" s="214"/>
      <c r="AC38" s="214"/>
      <c r="AD38" s="214"/>
      <c r="AE38" s="214" t="s">
        <v>98</v>
      </c>
      <c r="AF38" s="214">
        <v>0</v>
      </c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15">
        <v>18</v>
      </c>
      <c r="B39" s="221" t="s">
        <v>144</v>
      </c>
      <c r="C39" s="266" t="s">
        <v>145</v>
      </c>
      <c r="D39" s="223" t="s">
        <v>95</v>
      </c>
      <c r="E39" s="230">
        <v>48.35</v>
      </c>
      <c r="F39" s="233">
        <f>H39+J39</f>
        <v>0</v>
      </c>
      <c r="G39" s="234">
        <f>ROUND(E39*F39,2)</f>
        <v>0</v>
      </c>
      <c r="H39" s="234"/>
      <c r="I39" s="234">
        <f>ROUND(E39*H39,2)</f>
        <v>0</v>
      </c>
      <c r="J39" s="234"/>
      <c r="K39" s="234">
        <f>ROUND(E39*J39,2)</f>
        <v>0</v>
      </c>
      <c r="L39" s="234">
        <v>21</v>
      </c>
      <c r="M39" s="234">
        <f>G39*(1+L39/100)</f>
        <v>0</v>
      </c>
      <c r="N39" s="224">
        <v>1.7</v>
      </c>
      <c r="O39" s="224">
        <f>ROUND(E39*N39,5)</f>
        <v>82.194999999999993</v>
      </c>
      <c r="P39" s="224">
        <v>0</v>
      </c>
      <c r="Q39" s="224">
        <f>ROUND(E39*P39,5)</f>
        <v>0</v>
      </c>
      <c r="R39" s="224"/>
      <c r="S39" s="224"/>
      <c r="T39" s="225">
        <v>1.587</v>
      </c>
      <c r="U39" s="224">
        <f>ROUND(E39*T39,2)</f>
        <v>76.73</v>
      </c>
      <c r="V39" s="214"/>
      <c r="W39" s="214"/>
      <c r="X39" s="214"/>
      <c r="Y39" s="214"/>
      <c r="Z39" s="214"/>
      <c r="AA39" s="214"/>
      <c r="AB39" s="214"/>
      <c r="AC39" s="214"/>
      <c r="AD39" s="214"/>
      <c r="AE39" s="214" t="s">
        <v>96</v>
      </c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15"/>
      <c r="B40" s="221"/>
      <c r="C40" s="267" t="s">
        <v>146</v>
      </c>
      <c r="D40" s="226"/>
      <c r="E40" s="231">
        <v>48.35</v>
      </c>
      <c r="F40" s="234"/>
      <c r="G40" s="234"/>
      <c r="H40" s="234"/>
      <c r="I40" s="234"/>
      <c r="J40" s="234"/>
      <c r="K40" s="234"/>
      <c r="L40" s="234"/>
      <c r="M40" s="234"/>
      <c r="N40" s="224"/>
      <c r="O40" s="224"/>
      <c r="P40" s="224"/>
      <c r="Q40" s="224"/>
      <c r="R40" s="224"/>
      <c r="S40" s="224"/>
      <c r="T40" s="225"/>
      <c r="U40" s="224"/>
      <c r="V40" s="214"/>
      <c r="W40" s="214"/>
      <c r="X40" s="214"/>
      <c r="Y40" s="214"/>
      <c r="Z40" s="214"/>
      <c r="AA40" s="214"/>
      <c r="AB40" s="214"/>
      <c r="AC40" s="214"/>
      <c r="AD40" s="214"/>
      <c r="AE40" s="214" t="s">
        <v>98</v>
      </c>
      <c r="AF40" s="214">
        <v>0</v>
      </c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15">
        <v>19</v>
      </c>
      <c r="B41" s="221" t="s">
        <v>147</v>
      </c>
      <c r="C41" s="266" t="s">
        <v>148</v>
      </c>
      <c r="D41" s="223" t="s">
        <v>109</v>
      </c>
      <c r="E41" s="230">
        <v>245.04</v>
      </c>
      <c r="F41" s="233">
        <f>H41+J41</f>
        <v>0</v>
      </c>
      <c r="G41" s="234">
        <f>ROUND(E41*F41,2)</f>
        <v>0</v>
      </c>
      <c r="H41" s="234"/>
      <c r="I41" s="234">
        <f>ROUND(E41*H41,2)</f>
        <v>0</v>
      </c>
      <c r="J41" s="234"/>
      <c r="K41" s="234">
        <f>ROUND(E41*J41,2)</f>
        <v>0</v>
      </c>
      <c r="L41" s="234">
        <v>21</v>
      </c>
      <c r="M41" s="234">
        <f>G41*(1+L41/100)</f>
        <v>0</v>
      </c>
      <c r="N41" s="224">
        <v>0</v>
      </c>
      <c r="O41" s="224">
        <f>ROUND(E41*N41,5)</f>
        <v>0</v>
      </c>
      <c r="P41" s="224">
        <v>0</v>
      </c>
      <c r="Q41" s="224">
        <f>ROUND(E41*P41,5)</f>
        <v>0</v>
      </c>
      <c r="R41" s="224"/>
      <c r="S41" s="224"/>
      <c r="T41" s="225">
        <v>1.7999999999999999E-2</v>
      </c>
      <c r="U41" s="224">
        <f>ROUND(E41*T41,2)</f>
        <v>4.41</v>
      </c>
      <c r="V41" s="214"/>
      <c r="W41" s="214"/>
      <c r="X41" s="214"/>
      <c r="Y41" s="214"/>
      <c r="Z41" s="214"/>
      <c r="AA41" s="214"/>
      <c r="AB41" s="214"/>
      <c r="AC41" s="214"/>
      <c r="AD41" s="214"/>
      <c r="AE41" s="214" t="s">
        <v>96</v>
      </c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15"/>
      <c r="B42" s="221"/>
      <c r="C42" s="267" t="s">
        <v>149</v>
      </c>
      <c r="D42" s="226"/>
      <c r="E42" s="231">
        <v>127.39</v>
      </c>
      <c r="F42" s="234"/>
      <c r="G42" s="234"/>
      <c r="H42" s="234"/>
      <c r="I42" s="234"/>
      <c r="J42" s="234"/>
      <c r="K42" s="234"/>
      <c r="L42" s="234"/>
      <c r="M42" s="234"/>
      <c r="N42" s="224"/>
      <c r="O42" s="224"/>
      <c r="P42" s="224"/>
      <c r="Q42" s="224"/>
      <c r="R42" s="224"/>
      <c r="S42" s="224"/>
      <c r="T42" s="225"/>
      <c r="U42" s="224"/>
      <c r="V42" s="214"/>
      <c r="W42" s="214"/>
      <c r="X42" s="214"/>
      <c r="Y42" s="214"/>
      <c r="Z42" s="214"/>
      <c r="AA42" s="214"/>
      <c r="AB42" s="214"/>
      <c r="AC42" s="214"/>
      <c r="AD42" s="214"/>
      <c r="AE42" s="214" t="s">
        <v>98</v>
      </c>
      <c r="AF42" s="214">
        <v>0</v>
      </c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15"/>
      <c r="B43" s="221"/>
      <c r="C43" s="267" t="s">
        <v>150</v>
      </c>
      <c r="D43" s="226"/>
      <c r="E43" s="231">
        <v>31.25</v>
      </c>
      <c r="F43" s="234"/>
      <c r="G43" s="234"/>
      <c r="H43" s="234"/>
      <c r="I43" s="234"/>
      <c r="J43" s="234"/>
      <c r="K43" s="234"/>
      <c r="L43" s="234"/>
      <c r="M43" s="234"/>
      <c r="N43" s="224"/>
      <c r="O43" s="224"/>
      <c r="P43" s="224"/>
      <c r="Q43" s="224"/>
      <c r="R43" s="224"/>
      <c r="S43" s="224"/>
      <c r="T43" s="225"/>
      <c r="U43" s="224"/>
      <c r="V43" s="214"/>
      <c r="W43" s="214"/>
      <c r="X43" s="214"/>
      <c r="Y43" s="214"/>
      <c r="Z43" s="214"/>
      <c r="AA43" s="214"/>
      <c r="AB43" s="214"/>
      <c r="AC43" s="214"/>
      <c r="AD43" s="214"/>
      <c r="AE43" s="214" t="s">
        <v>98</v>
      </c>
      <c r="AF43" s="214">
        <v>0</v>
      </c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15"/>
      <c r="B44" s="221"/>
      <c r="C44" s="267" t="s">
        <v>151</v>
      </c>
      <c r="D44" s="226"/>
      <c r="E44" s="231">
        <v>86.4</v>
      </c>
      <c r="F44" s="234"/>
      <c r="G44" s="234"/>
      <c r="H44" s="234"/>
      <c r="I44" s="234"/>
      <c r="J44" s="234"/>
      <c r="K44" s="234"/>
      <c r="L44" s="234"/>
      <c r="M44" s="234"/>
      <c r="N44" s="224"/>
      <c r="O44" s="224"/>
      <c r="P44" s="224"/>
      <c r="Q44" s="224"/>
      <c r="R44" s="224"/>
      <c r="S44" s="224"/>
      <c r="T44" s="225"/>
      <c r="U44" s="224"/>
      <c r="V44" s="214"/>
      <c r="W44" s="214"/>
      <c r="X44" s="214"/>
      <c r="Y44" s="214"/>
      <c r="Z44" s="214"/>
      <c r="AA44" s="214"/>
      <c r="AB44" s="214"/>
      <c r="AC44" s="214"/>
      <c r="AD44" s="214"/>
      <c r="AE44" s="214" t="s">
        <v>98</v>
      </c>
      <c r="AF44" s="214">
        <v>0</v>
      </c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216" t="s">
        <v>91</v>
      </c>
      <c r="B45" s="222" t="s">
        <v>56</v>
      </c>
      <c r="C45" s="268" t="s">
        <v>57</v>
      </c>
      <c r="D45" s="227"/>
      <c r="E45" s="232"/>
      <c r="F45" s="235"/>
      <c r="G45" s="235">
        <f>SUMIF(AE46:AE53,"&lt;&gt;NOR",G46:G53)</f>
        <v>0</v>
      </c>
      <c r="H45" s="235"/>
      <c r="I45" s="235">
        <f>SUM(I46:I53)</f>
        <v>0</v>
      </c>
      <c r="J45" s="235"/>
      <c r="K45" s="235">
        <f>SUM(K46:K53)</f>
        <v>0</v>
      </c>
      <c r="L45" s="235"/>
      <c r="M45" s="235">
        <f>SUM(M46:M53)</f>
        <v>0</v>
      </c>
      <c r="N45" s="228"/>
      <c r="O45" s="228">
        <f>SUM(O46:O53)</f>
        <v>7.96244</v>
      </c>
      <c r="P45" s="228"/>
      <c r="Q45" s="228">
        <f>SUM(Q46:Q53)</f>
        <v>0</v>
      </c>
      <c r="R45" s="228"/>
      <c r="S45" s="228"/>
      <c r="T45" s="229"/>
      <c r="U45" s="228">
        <f>SUM(U46:U53)</f>
        <v>22.97</v>
      </c>
      <c r="AE45" t="s">
        <v>92</v>
      </c>
    </row>
    <row r="46" spans="1:60" outlineLevel="1" x14ac:dyDescent="0.2">
      <c r="A46" s="215">
        <v>20</v>
      </c>
      <c r="B46" s="221" t="s">
        <v>152</v>
      </c>
      <c r="C46" s="266" t="s">
        <v>153</v>
      </c>
      <c r="D46" s="223" t="s">
        <v>95</v>
      </c>
      <c r="E46" s="230">
        <v>3.13</v>
      </c>
      <c r="F46" s="233">
        <f>H46+J46</f>
        <v>0</v>
      </c>
      <c r="G46" s="234">
        <f>ROUND(E46*F46,2)</f>
        <v>0</v>
      </c>
      <c r="H46" s="234"/>
      <c r="I46" s="234">
        <f>ROUND(E46*H46,2)</f>
        <v>0</v>
      </c>
      <c r="J46" s="234"/>
      <c r="K46" s="234">
        <f>ROUND(E46*J46,2)</f>
        <v>0</v>
      </c>
      <c r="L46" s="234">
        <v>21</v>
      </c>
      <c r="M46" s="234">
        <f>G46*(1+L46/100)</f>
        <v>0</v>
      </c>
      <c r="N46" s="224">
        <v>2.5249999999999999</v>
      </c>
      <c r="O46" s="224">
        <f>ROUND(E46*N46,5)</f>
        <v>7.9032499999999999</v>
      </c>
      <c r="P46" s="224">
        <v>0</v>
      </c>
      <c r="Q46" s="224">
        <f>ROUND(E46*P46,5)</f>
        <v>0</v>
      </c>
      <c r="R46" s="224"/>
      <c r="S46" s="224"/>
      <c r="T46" s="225">
        <v>0.47699999999999998</v>
      </c>
      <c r="U46" s="224">
        <f>ROUND(E46*T46,2)</f>
        <v>1.49</v>
      </c>
      <c r="V46" s="214"/>
      <c r="W46" s="214"/>
      <c r="X46" s="214"/>
      <c r="Y46" s="214"/>
      <c r="Z46" s="214"/>
      <c r="AA46" s="214"/>
      <c r="AB46" s="214"/>
      <c r="AC46" s="214"/>
      <c r="AD46" s="214"/>
      <c r="AE46" s="214" t="s">
        <v>96</v>
      </c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15"/>
      <c r="B47" s="221"/>
      <c r="C47" s="267" t="s">
        <v>154</v>
      </c>
      <c r="D47" s="226"/>
      <c r="E47" s="231">
        <v>3.13</v>
      </c>
      <c r="F47" s="234"/>
      <c r="G47" s="234"/>
      <c r="H47" s="234"/>
      <c r="I47" s="234"/>
      <c r="J47" s="234"/>
      <c r="K47" s="234"/>
      <c r="L47" s="234"/>
      <c r="M47" s="234"/>
      <c r="N47" s="224"/>
      <c r="O47" s="224"/>
      <c r="P47" s="224"/>
      <c r="Q47" s="224"/>
      <c r="R47" s="224"/>
      <c r="S47" s="224"/>
      <c r="T47" s="225"/>
      <c r="U47" s="224"/>
      <c r="V47" s="214"/>
      <c r="W47" s="214"/>
      <c r="X47" s="214"/>
      <c r="Y47" s="214"/>
      <c r="Z47" s="214"/>
      <c r="AA47" s="214"/>
      <c r="AB47" s="214"/>
      <c r="AC47" s="214"/>
      <c r="AD47" s="214"/>
      <c r="AE47" s="214" t="s">
        <v>98</v>
      </c>
      <c r="AF47" s="214">
        <v>0</v>
      </c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15">
        <v>21</v>
      </c>
      <c r="B48" s="221" t="s">
        <v>155</v>
      </c>
      <c r="C48" s="266" t="s">
        <v>156</v>
      </c>
      <c r="D48" s="223" t="s">
        <v>109</v>
      </c>
      <c r="E48" s="230">
        <v>159.97999999999999</v>
      </c>
      <c r="F48" s="233">
        <f>H48+J48</f>
        <v>0</v>
      </c>
      <c r="G48" s="234">
        <f>ROUND(E48*F48,2)</f>
        <v>0</v>
      </c>
      <c r="H48" s="234"/>
      <c r="I48" s="234">
        <f>ROUND(E48*H48,2)</f>
        <v>0</v>
      </c>
      <c r="J48" s="234"/>
      <c r="K48" s="234">
        <f>ROUND(E48*J48,2)</f>
        <v>0</v>
      </c>
      <c r="L48" s="234">
        <v>21</v>
      </c>
      <c r="M48" s="234">
        <f>G48*(1+L48/100)</f>
        <v>0</v>
      </c>
      <c r="N48" s="224">
        <v>4.0000000000000003E-5</v>
      </c>
      <c r="O48" s="224">
        <f>ROUND(E48*N48,5)</f>
        <v>6.4000000000000003E-3</v>
      </c>
      <c r="P48" s="224">
        <v>0</v>
      </c>
      <c r="Q48" s="224">
        <f>ROUND(E48*P48,5)</f>
        <v>0</v>
      </c>
      <c r="R48" s="224"/>
      <c r="S48" s="224"/>
      <c r="T48" s="225">
        <v>0.06</v>
      </c>
      <c r="U48" s="224">
        <f>ROUND(E48*T48,2)</f>
        <v>9.6</v>
      </c>
      <c r="V48" s="214"/>
      <c r="W48" s="214"/>
      <c r="X48" s="214"/>
      <c r="Y48" s="214"/>
      <c r="Z48" s="214"/>
      <c r="AA48" s="214"/>
      <c r="AB48" s="214"/>
      <c r="AC48" s="214"/>
      <c r="AD48" s="214"/>
      <c r="AE48" s="214" t="s">
        <v>96</v>
      </c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15"/>
      <c r="B49" s="221"/>
      <c r="C49" s="267" t="s">
        <v>157</v>
      </c>
      <c r="D49" s="226"/>
      <c r="E49" s="231">
        <v>159.97999999999999</v>
      </c>
      <c r="F49" s="234"/>
      <c r="G49" s="234"/>
      <c r="H49" s="234"/>
      <c r="I49" s="234"/>
      <c r="J49" s="234"/>
      <c r="K49" s="234"/>
      <c r="L49" s="234"/>
      <c r="M49" s="234"/>
      <c r="N49" s="224"/>
      <c r="O49" s="224"/>
      <c r="P49" s="224"/>
      <c r="Q49" s="224"/>
      <c r="R49" s="224"/>
      <c r="S49" s="224"/>
      <c r="T49" s="225"/>
      <c r="U49" s="224"/>
      <c r="V49" s="214"/>
      <c r="W49" s="214"/>
      <c r="X49" s="214"/>
      <c r="Y49" s="214"/>
      <c r="Z49" s="214"/>
      <c r="AA49" s="214"/>
      <c r="AB49" s="214"/>
      <c r="AC49" s="214"/>
      <c r="AD49" s="214"/>
      <c r="AE49" s="214" t="s">
        <v>98</v>
      </c>
      <c r="AF49" s="214">
        <v>0</v>
      </c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15">
        <v>22</v>
      </c>
      <c r="B50" s="221" t="s">
        <v>158</v>
      </c>
      <c r="C50" s="266" t="s">
        <v>159</v>
      </c>
      <c r="D50" s="223" t="s">
        <v>109</v>
      </c>
      <c r="E50" s="230">
        <v>175.97800000000001</v>
      </c>
      <c r="F50" s="233">
        <f>H50+J50</f>
        <v>0</v>
      </c>
      <c r="G50" s="234">
        <f>ROUND(E50*F50,2)</f>
        <v>0</v>
      </c>
      <c r="H50" s="234"/>
      <c r="I50" s="234">
        <f>ROUND(E50*H50,2)</f>
        <v>0</v>
      </c>
      <c r="J50" s="234"/>
      <c r="K50" s="234">
        <f>ROUND(E50*J50,2)</f>
        <v>0</v>
      </c>
      <c r="L50" s="234">
        <v>21</v>
      </c>
      <c r="M50" s="234">
        <f>G50*(1+L50/100)</f>
        <v>0</v>
      </c>
      <c r="N50" s="224">
        <v>2.9999999999999997E-4</v>
      </c>
      <c r="O50" s="224">
        <f>ROUND(E50*N50,5)</f>
        <v>5.2789999999999997E-2</v>
      </c>
      <c r="P50" s="224">
        <v>0</v>
      </c>
      <c r="Q50" s="224">
        <f>ROUND(E50*P50,5)</f>
        <v>0</v>
      </c>
      <c r="R50" s="224"/>
      <c r="S50" s="224"/>
      <c r="T50" s="225">
        <v>0</v>
      </c>
      <c r="U50" s="224">
        <f>ROUND(E50*T50,2)</f>
        <v>0</v>
      </c>
      <c r="V50" s="214"/>
      <c r="W50" s="214"/>
      <c r="X50" s="214"/>
      <c r="Y50" s="214"/>
      <c r="Z50" s="214"/>
      <c r="AA50" s="214"/>
      <c r="AB50" s="214"/>
      <c r="AC50" s="214"/>
      <c r="AD50" s="214"/>
      <c r="AE50" s="214" t="s">
        <v>160</v>
      </c>
      <c r="AF50" s="214"/>
      <c r="AG50" s="214"/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15"/>
      <c r="B51" s="221"/>
      <c r="C51" s="267" t="s">
        <v>157</v>
      </c>
      <c r="D51" s="226"/>
      <c r="E51" s="231">
        <v>159.97999999999999</v>
      </c>
      <c r="F51" s="234"/>
      <c r="G51" s="234"/>
      <c r="H51" s="234"/>
      <c r="I51" s="234"/>
      <c r="J51" s="234"/>
      <c r="K51" s="234"/>
      <c r="L51" s="234"/>
      <c r="M51" s="234"/>
      <c r="N51" s="224"/>
      <c r="O51" s="224"/>
      <c r="P51" s="224"/>
      <c r="Q51" s="224"/>
      <c r="R51" s="224"/>
      <c r="S51" s="224"/>
      <c r="T51" s="225"/>
      <c r="U51" s="224"/>
      <c r="V51" s="214"/>
      <c r="W51" s="214"/>
      <c r="X51" s="214"/>
      <c r="Y51" s="214"/>
      <c r="Z51" s="214"/>
      <c r="AA51" s="214"/>
      <c r="AB51" s="214"/>
      <c r="AC51" s="214"/>
      <c r="AD51" s="214"/>
      <c r="AE51" s="214" t="s">
        <v>98</v>
      </c>
      <c r="AF51" s="214">
        <v>0</v>
      </c>
      <c r="AG51" s="214"/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15"/>
      <c r="B52" s="221"/>
      <c r="C52" s="267" t="s">
        <v>161</v>
      </c>
      <c r="D52" s="226"/>
      <c r="E52" s="231">
        <v>15.997999999999999</v>
      </c>
      <c r="F52" s="234"/>
      <c r="G52" s="234"/>
      <c r="H52" s="234"/>
      <c r="I52" s="234"/>
      <c r="J52" s="234"/>
      <c r="K52" s="234"/>
      <c r="L52" s="234"/>
      <c r="M52" s="234"/>
      <c r="N52" s="224"/>
      <c r="O52" s="224"/>
      <c r="P52" s="224"/>
      <c r="Q52" s="224"/>
      <c r="R52" s="224"/>
      <c r="S52" s="224"/>
      <c r="T52" s="225"/>
      <c r="U52" s="224"/>
      <c r="V52" s="214"/>
      <c r="W52" s="214"/>
      <c r="X52" s="214"/>
      <c r="Y52" s="214"/>
      <c r="Z52" s="214"/>
      <c r="AA52" s="214"/>
      <c r="AB52" s="214"/>
      <c r="AC52" s="214"/>
      <c r="AD52" s="214"/>
      <c r="AE52" s="214" t="s">
        <v>98</v>
      </c>
      <c r="AF52" s="214">
        <v>0</v>
      </c>
      <c r="AG52" s="214"/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15">
        <v>23</v>
      </c>
      <c r="B53" s="221" t="s">
        <v>162</v>
      </c>
      <c r="C53" s="266" t="s">
        <v>163</v>
      </c>
      <c r="D53" s="223" t="s">
        <v>164</v>
      </c>
      <c r="E53" s="230">
        <v>44</v>
      </c>
      <c r="F53" s="233">
        <f>H53+J53</f>
        <v>0</v>
      </c>
      <c r="G53" s="234">
        <f>ROUND(E53*F53,2)</f>
        <v>0</v>
      </c>
      <c r="H53" s="234"/>
      <c r="I53" s="234">
        <f>ROUND(E53*H53,2)</f>
        <v>0</v>
      </c>
      <c r="J53" s="234"/>
      <c r="K53" s="234">
        <f>ROUND(E53*J53,2)</f>
        <v>0</v>
      </c>
      <c r="L53" s="234">
        <v>21</v>
      </c>
      <c r="M53" s="234">
        <f>G53*(1+L53/100)</f>
        <v>0</v>
      </c>
      <c r="N53" s="224">
        <v>0</v>
      </c>
      <c r="O53" s="224">
        <f>ROUND(E53*N53,5)</f>
        <v>0</v>
      </c>
      <c r="P53" s="224">
        <v>0</v>
      </c>
      <c r="Q53" s="224">
        <f>ROUND(E53*P53,5)</f>
        <v>0</v>
      </c>
      <c r="R53" s="224"/>
      <c r="S53" s="224"/>
      <c r="T53" s="225">
        <v>0.27</v>
      </c>
      <c r="U53" s="224">
        <f>ROUND(E53*T53,2)</f>
        <v>11.88</v>
      </c>
      <c r="V53" s="214"/>
      <c r="W53" s="214"/>
      <c r="X53" s="214"/>
      <c r="Y53" s="214"/>
      <c r="Z53" s="214"/>
      <c r="AA53" s="214"/>
      <c r="AB53" s="214"/>
      <c r="AC53" s="214"/>
      <c r="AD53" s="214"/>
      <c r="AE53" s="214" t="s">
        <v>96</v>
      </c>
      <c r="AF53" s="214"/>
      <c r="AG53" s="214"/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x14ac:dyDescent="0.2">
      <c r="A54" s="216" t="s">
        <v>91</v>
      </c>
      <c r="B54" s="222" t="s">
        <v>58</v>
      </c>
      <c r="C54" s="268" t="s">
        <v>59</v>
      </c>
      <c r="D54" s="227"/>
      <c r="E54" s="232"/>
      <c r="F54" s="235"/>
      <c r="G54" s="235">
        <f>SUMIF(AE55:AE58,"&lt;&gt;NOR",G55:G58)</f>
        <v>0</v>
      </c>
      <c r="H54" s="235"/>
      <c r="I54" s="235">
        <f>SUM(I55:I58)</f>
        <v>0</v>
      </c>
      <c r="J54" s="235"/>
      <c r="K54" s="235">
        <f>SUM(K55:K58)</f>
        <v>0</v>
      </c>
      <c r="L54" s="235"/>
      <c r="M54" s="235">
        <f>SUM(M55:M58)</f>
        <v>0</v>
      </c>
      <c r="N54" s="228"/>
      <c r="O54" s="228">
        <f>SUM(O55:O58)</f>
        <v>41.619669999999999</v>
      </c>
      <c r="P54" s="228"/>
      <c r="Q54" s="228">
        <f>SUM(Q55:Q58)</f>
        <v>0</v>
      </c>
      <c r="R54" s="228"/>
      <c r="S54" s="228"/>
      <c r="T54" s="229"/>
      <c r="U54" s="228">
        <f>SUM(U55:U58)</f>
        <v>62.31</v>
      </c>
      <c r="AE54" t="s">
        <v>92</v>
      </c>
    </row>
    <row r="55" spans="1:60" ht="22.5" outlineLevel="1" x14ac:dyDescent="0.2">
      <c r="A55" s="215">
        <v>24</v>
      </c>
      <c r="B55" s="221" t="s">
        <v>165</v>
      </c>
      <c r="C55" s="266" t="s">
        <v>166</v>
      </c>
      <c r="D55" s="223" t="s">
        <v>95</v>
      </c>
      <c r="E55" s="230">
        <v>36.760000000000005</v>
      </c>
      <c r="F55" s="233">
        <f>H55+J55</f>
        <v>0</v>
      </c>
      <c r="G55" s="234">
        <f>ROUND(E55*F55,2)</f>
        <v>0</v>
      </c>
      <c r="H55" s="234"/>
      <c r="I55" s="234">
        <f>ROUND(E55*H55,2)</f>
        <v>0</v>
      </c>
      <c r="J55" s="234"/>
      <c r="K55" s="234">
        <f>ROUND(E55*J55,2)</f>
        <v>0</v>
      </c>
      <c r="L55" s="234">
        <v>21</v>
      </c>
      <c r="M55" s="234">
        <f>G55*(1+L55/100)</f>
        <v>0</v>
      </c>
      <c r="N55" s="224">
        <v>1.1322000000000001</v>
      </c>
      <c r="O55" s="224">
        <f>ROUND(E55*N55,5)</f>
        <v>41.619669999999999</v>
      </c>
      <c r="P55" s="224">
        <v>0</v>
      </c>
      <c r="Q55" s="224">
        <f>ROUND(E55*P55,5)</f>
        <v>0</v>
      </c>
      <c r="R55" s="224"/>
      <c r="S55" s="224"/>
      <c r="T55" s="225">
        <v>1.6950000000000001</v>
      </c>
      <c r="U55" s="224">
        <f>ROUND(E55*T55,2)</f>
        <v>62.31</v>
      </c>
      <c r="V55" s="214"/>
      <c r="W55" s="214"/>
      <c r="X55" s="214"/>
      <c r="Y55" s="214"/>
      <c r="Z55" s="214"/>
      <c r="AA55" s="214"/>
      <c r="AB55" s="214"/>
      <c r="AC55" s="214"/>
      <c r="AD55" s="214"/>
      <c r="AE55" s="214" t="s">
        <v>96</v>
      </c>
      <c r="AF55" s="214"/>
      <c r="AG55" s="214"/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15"/>
      <c r="B56" s="221"/>
      <c r="C56" s="267" t="s">
        <v>167</v>
      </c>
      <c r="D56" s="226"/>
      <c r="E56" s="231">
        <v>19.11</v>
      </c>
      <c r="F56" s="234"/>
      <c r="G56" s="234"/>
      <c r="H56" s="234"/>
      <c r="I56" s="234"/>
      <c r="J56" s="234"/>
      <c r="K56" s="234"/>
      <c r="L56" s="234"/>
      <c r="M56" s="234"/>
      <c r="N56" s="224"/>
      <c r="O56" s="224"/>
      <c r="P56" s="224"/>
      <c r="Q56" s="224"/>
      <c r="R56" s="224"/>
      <c r="S56" s="224"/>
      <c r="T56" s="225"/>
      <c r="U56" s="224"/>
      <c r="V56" s="214"/>
      <c r="W56" s="214"/>
      <c r="X56" s="214"/>
      <c r="Y56" s="214"/>
      <c r="Z56" s="214"/>
      <c r="AA56" s="214"/>
      <c r="AB56" s="214"/>
      <c r="AC56" s="214"/>
      <c r="AD56" s="214"/>
      <c r="AE56" s="214" t="s">
        <v>98</v>
      </c>
      <c r="AF56" s="214">
        <v>0</v>
      </c>
      <c r="AG56" s="214"/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15"/>
      <c r="B57" s="221"/>
      <c r="C57" s="267" t="s">
        <v>168</v>
      </c>
      <c r="D57" s="226"/>
      <c r="E57" s="231">
        <v>4.6900000000000004</v>
      </c>
      <c r="F57" s="234"/>
      <c r="G57" s="234"/>
      <c r="H57" s="234"/>
      <c r="I57" s="234"/>
      <c r="J57" s="234"/>
      <c r="K57" s="234"/>
      <c r="L57" s="234"/>
      <c r="M57" s="234"/>
      <c r="N57" s="224"/>
      <c r="O57" s="224"/>
      <c r="P57" s="224"/>
      <c r="Q57" s="224"/>
      <c r="R57" s="224"/>
      <c r="S57" s="224"/>
      <c r="T57" s="225"/>
      <c r="U57" s="224"/>
      <c r="V57" s="214"/>
      <c r="W57" s="214"/>
      <c r="X57" s="214"/>
      <c r="Y57" s="214"/>
      <c r="Z57" s="214"/>
      <c r="AA57" s="214"/>
      <c r="AB57" s="214"/>
      <c r="AC57" s="214"/>
      <c r="AD57" s="214"/>
      <c r="AE57" s="214" t="s">
        <v>98</v>
      </c>
      <c r="AF57" s="214">
        <v>0</v>
      </c>
      <c r="AG57" s="214"/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15"/>
      <c r="B58" s="221"/>
      <c r="C58" s="267" t="s">
        <v>169</v>
      </c>
      <c r="D58" s="226"/>
      <c r="E58" s="231">
        <v>12.96</v>
      </c>
      <c r="F58" s="234"/>
      <c r="G58" s="234"/>
      <c r="H58" s="234"/>
      <c r="I58" s="234"/>
      <c r="J58" s="234"/>
      <c r="K58" s="234"/>
      <c r="L58" s="234"/>
      <c r="M58" s="234"/>
      <c r="N58" s="224"/>
      <c r="O58" s="224"/>
      <c r="P58" s="224"/>
      <c r="Q58" s="224"/>
      <c r="R58" s="224"/>
      <c r="S58" s="224"/>
      <c r="T58" s="225"/>
      <c r="U58" s="224"/>
      <c r="V58" s="214"/>
      <c r="W58" s="214"/>
      <c r="X58" s="214"/>
      <c r="Y58" s="214"/>
      <c r="Z58" s="214"/>
      <c r="AA58" s="214"/>
      <c r="AB58" s="214"/>
      <c r="AC58" s="214"/>
      <c r="AD58" s="214"/>
      <c r="AE58" s="214" t="s">
        <v>98</v>
      </c>
      <c r="AF58" s="214">
        <v>0</v>
      </c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x14ac:dyDescent="0.2">
      <c r="A59" s="216" t="s">
        <v>91</v>
      </c>
      <c r="B59" s="222" t="s">
        <v>60</v>
      </c>
      <c r="C59" s="268" t="s">
        <v>61</v>
      </c>
      <c r="D59" s="227"/>
      <c r="E59" s="232"/>
      <c r="F59" s="235"/>
      <c r="G59" s="235">
        <f>SUMIF(AE60:AE81,"&lt;&gt;NOR",G60:G81)</f>
        <v>0</v>
      </c>
      <c r="H59" s="235"/>
      <c r="I59" s="235">
        <f>SUM(I60:I81)</f>
        <v>0</v>
      </c>
      <c r="J59" s="235"/>
      <c r="K59" s="235">
        <f>SUM(K60:K81)</f>
        <v>0</v>
      </c>
      <c r="L59" s="235"/>
      <c r="M59" s="235">
        <f>SUM(M60:M81)</f>
        <v>0</v>
      </c>
      <c r="N59" s="228"/>
      <c r="O59" s="228">
        <f>SUM(O60:O81)</f>
        <v>15.934909999999999</v>
      </c>
      <c r="P59" s="228"/>
      <c r="Q59" s="228">
        <f>SUM(Q60:Q81)</f>
        <v>0</v>
      </c>
      <c r="R59" s="228"/>
      <c r="S59" s="228"/>
      <c r="T59" s="229"/>
      <c r="U59" s="228">
        <f>SUM(U60:U81)</f>
        <v>110.91</v>
      </c>
      <c r="AE59" t="s">
        <v>92</v>
      </c>
    </row>
    <row r="60" spans="1:60" outlineLevel="1" x14ac:dyDescent="0.2">
      <c r="A60" s="215">
        <v>25</v>
      </c>
      <c r="B60" s="221" t="s">
        <v>170</v>
      </c>
      <c r="C60" s="266" t="s">
        <v>171</v>
      </c>
      <c r="D60" s="223" t="s">
        <v>172</v>
      </c>
      <c r="E60" s="230">
        <v>145.38999999999999</v>
      </c>
      <c r="F60" s="233">
        <f>H60+J60</f>
        <v>0</v>
      </c>
      <c r="G60" s="234">
        <f>ROUND(E60*F60,2)</f>
        <v>0</v>
      </c>
      <c r="H60" s="234"/>
      <c r="I60" s="234">
        <f>ROUND(E60*H60,2)</f>
        <v>0</v>
      </c>
      <c r="J60" s="234"/>
      <c r="K60" s="234">
        <f>ROUND(E60*J60,2)</f>
        <v>0</v>
      </c>
      <c r="L60" s="234">
        <v>21</v>
      </c>
      <c r="M60" s="234">
        <f>G60*(1+L60/100)</f>
        <v>0</v>
      </c>
      <c r="N60" s="224">
        <v>0</v>
      </c>
      <c r="O60" s="224">
        <f>ROUND(E60*N60,5)</f>
        <v>0</v>
      </c>
      <c r="P60" s="224">
        <v>0</v>
      </c>
      <c r="Q60" s="224">
        <f>ROUND(E60*P60,5)</f>
        <v>0</v>
      </c>
      <c r="R60" s="224"/>
      <c r="S60" s="224"/>
      <c r="T60" s="225">
        <v>6.6000000000000003E-2</v>
      </c>
      <c r="U60" s="224">
        <f>ROUND(E60*T60,2)</f>
        <v>9.6</v>
      </c>
      <c r="V60" s="214"/>
      <c r="W60" s="214"/>
      <c r="X60" s="214"/>
      <c r="Y60" s="214"/>
      <c r="Z60" s="214"/>
      <c r="AA60" s="214"/>
      <c r="AB60" s="214"/>
      <c r="AC60" s="214"/>
      <c r="AD60" s="214"/>
      <c r="AE60" s="214" t="s">
        <v>96</v>
      </c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ht="22.5" outlineLevel="1" x14ac:dyDescent="0.2">
      <c r="A61" s="215">
        <v>26</v>
      </c>
      <c r="B61" s="221" t="s">
        <v>173</v>
      </c>
      <c r="C61" s="266" t="s">
        <v>174</v>
      </c>
      <c r="D61" s="223" t="s">
        <v>164</v>
      </c>
      <c r="E61" s="230">
        <v>53.309333333333328</v>
      </c>
      <c r="F61" s="233">
        <f>H61+J61</f>
        <v>0</v>
      </c>
      <c r="G61" s="234">
        <f>ROUND(E61*F61,2)</f>
        <v>0</v>
      </c>
      <c r="H61" s="234"/>
      <c r="I61" s="234">
        <f>ROUND(E61*H61,2)</f>
        <v>0</v>
      </c>
      <c r="J61" s="234"/>
      <c r="K61" s="234">
        <f>ROUND(E61*J61,2)</f>
        <v>0</v>
      </c>
      <c r="L61" s="234">
        <v>21</v>
      </c>
      <c r="M61" s="234">
        <f>G61*(1+L61/100)</f>
        <v>0</v>
      </c>
      <c r="N61" s="224">
        <v>9.6900000000000007E-3</v>
      </c>
      <c r="O61" s="224">
        <f>ROUND(E61*N61,5)</f>
        <v>0.51656999999999997</v>
      </c>
      <c r="P61" s="224">
        <v>0</v>
      </c>
      <c r="Q61" s="224">
        <f>ROUND(E61*P61,5)</f>
        <v>0</v>
      </c>
      <c r="R61" s="224"/>
      <c r="S61" s="224"/>
      <c r="T61" s="225">
        <v>0</v>
      </c>
      <c r="U61" s="224">
        <f>ROUND(E61*T61,2)</f>
        <v>0</v>
      </c>
      <c r="V61" s="214"/>
      <c r="W61" s="214"/>
      <c r="X61" s="214"/>
      <c r="Y61" s="214"/>
      <c r="Z61" s="214"/>
      <c r="AA61" s="214"/>
      <c r="AB61" s="214"/>
      <c r="AC61" s="214"/>
      <c r="AD61" s="214"/>
      <c r="AE61" s="214" t="s">
        <v>160</v>
      </c>
      <c r="AF61" s="214"/>
      <c r="AG61" s="214"/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15"/>
      <c r="B62" s="221"/>
      <c r="C62" s="267" t="s">
        <v>175</v>
      </c>
      <c r="D62" s="226"/>
      <c r="E62" s="231">
        <v>48.463333333333303</v>
      </c>
      <c r="F62" s="234"/>
      <c r="G62" s="234"/>
      <c r="H62" s="234"/>
      <c r="I62" s="234"/>
      <c r="J62" s="234"/>
      <c r="K62" s="234"/>
      <c r="L62" s="234"/>
      <c r="M62" s="234"/>
      <c r="N62" s="224"/>
      <c r="O62" s="224"/>
      <c r="P62" s="224"/>
      <c r="Q62" s="224"/>
      <c r="R62" s="224"/>
      <c r="S62" s="224"/>
      <c r="T62" s="225"/>
      <c r="U62" s="224"/>
      <c r="V62" s="214"/>
      <c r="W62" s="214"/>
      <c r="X62" s="214"/>
      <c r="Y62" s="214"/>
      <c r="Z62" s="214"/>
      <c r="AA62" s="214"/>
      <c r="AB62" s="214"/>
      <c r="AC62" s="214"/>
      <c r="AD62" s="214"/>
      <c r="AE62" s="214" t="s">
        <v>98</v>
      </c>
      <c r="AF62" s="214">
        <v>0</v>
      </c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15"/>
      <c r="B63" s="221"/>
      <c r="C63" s="267" t="s">
        <v>176</v>
      </c>
      <c r="D63" s="226"/>
      <c r="E63" s="231">
        <v>4.8460000000000001</v>
      </c>
      <c r="F63" s="234"/>
      <c r="G63" s="234"/>
      <c r="H63" s="234"/>
      <c r="I63" s="234"/>
      <c r="J63" s="234"/>
      <c r="K63" s="234"/>
      <c r="L63" s="234"/>
      <c r="M63" s="234"/>
      <c r="N63" s="224"/>
      <c r="O63" s="224"/>
      <c r="P63" s="224"/>
      <c r="Q63" s="224"/>
      <c r="R63" s="224"/>
      <c r="S63" s="224"/>
      <c r="T63" s="225"/>
      <c r="U63" s="224"/>
      <c r="V63" s="214"/>
      <c r="W63" s="214"/>
      <c r="X63" s="214"/>
      <c r="Y63" s="214"/>
      <c r="Z63" s="214"/>
      <c r="AA63" s="214"/>
      <c r="AB63" s="214"/>
      <c r="AC63" s="214"/>
      <c r="AD63" s="214"/>
      <c r="AE63" s="214" t="s">
        <v>98</v>
      </c>
      <c r="AF63" s="214">
        <v>0</v>
      </c>
      <c r="AG63" s="214"/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15">
        <v>27</v>
      </c>
      <c r="B64" s="221" t="s">
        <v>177</v>
      </c>
      <c r="C64" s="266" t="s">
        <v>178</v>
      </c>
      <c r="D64" s="223" t="s">
        <v>172</v>
      </c>
      <c r="E64" s="230">
        <v>145.38999999999999</v>
      </c>
      <c r="F64" s="233">
        <f>H64+J64</f>
        <v>0</v>
      </c>
      <c r="G64" s="234">
        <f>ROUND(E64*F64,2)</f>
        <v>0</v>
      </c>
      <c r="H64" s="234"/>
      <c r="I64" s="234">
        <f>ROUND(E64*H64,2)</f>
        <v>0</v>
      </c>
      <c r="J64" s="234"/>
      <c r="K64" s="234">
        <f>ROUND(E64*J64,2)</f>
        <v>0</v>
      </c>
      <c r="L64" s="234">
        <v>21</v>
      </c>
      <c r="M64" s="234">
        <f>G64*(1+L64/100)</f>
        <v>0</v>
      </c>
      <c r="N64" s="224">
        <v>0</v>
      </c>
      <c r="O64" s="224">
        <f>ROUND(E64*N64,5)</f>
        <v>0</v>
      </c>
      <c r="P64" s="224">
        <v>0</v>
      </c>
      <c r="Q64" s="224">
        <f>ROUND(E64*P64,5)</f>
        <v>0</v>
      </c>
      <c r="R64" s="224"/>
      <c r="S64" s="224"/>
      <c r="T64" s="225">
        <v>2.5999999999999999E-2</v>
      </c>
      <c r="U64" s="224">
        <f>ROUND(E64*T64,2)</f>
        <v>3.78</v>
      </c>
      <c r="V64" s="214"/>
      <c r="W64" s="214"/>
      <c r="X64" s="214"/>
      <c r="Y64" s="214"/>
      <c r="Z64" s="214"/>
      <c r="AA64" s="214"/>
      <c r="AB64" s="214"/>
      <c r="AC64" s="214"/>
      <c r="AD64" s="214"/>
      <c r="AE64" s="214" t="s">
        <v>96</v>
      </c>
      <c r="AF64" s="214"/>
      <c r="AG64" s="214"/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22.5" outlineLevel="1" x14ac:dyDescent="0.2">
      <c r="A65" s="215">
        <v>28</v>
      </c>
      <c r="B65" s="221" t="s">
        <v>179</v>
      </c>
      <c r="C65" s="266" t="s">
        <v>180</v>
      </c>
      <c r="D65" s="223" t="s">
        <v>181</v>
      </c>
      <c r="E65" s="230">
        <v>8</v>
      </c>
      <c r="F65" s="233">
        <f>H65+J65</f>
        <v>0</v>
      </c>
      <c r="G65" s="234">
        <f>ROUND(E65*F65,2)</f>
        <v>0</v>
      </c>
      <c r="H65" s="234"/>
      <c r="I65" s="234">
        <f>ROUND(E65*H65,2)</f>
        <v>0</v>
      </c>
      <c r="J65" s="234"/>
      <c r="K65" s="234">
        <f>ROUND(E65*J65,2)</f>
        <v>0</v>
      </c>
      <c r="L65" s="234">
        <v>21</v>
      </c>
      <c r="M65" s="234">
        <f>G65*(1+L65/100)</f>
        <v>0</v>
      </c>
      <c r="N65" s="224">
        <v>1.1E-4</v>
      </c>
      <c r="O65" s="224">
        <f>ROUND(E65*N65,5)</f>
        <v>8.8000000000000003E-4</v>
      </c>
      <c r="P65" s="224">
        <v>0</v>
      </c>
      <c r="Q65" s="224">
        <f>ROUND(E65*P65,5)</f>
        <v>0</v>
      </c>
      <c r="R65" s="224"/>
      <c r="S65" s="224"/>
      <c r="T65" s="225">
        <v>6.6</v>
      </c>
      <c r="U65" s="224">
        <f>ROUND(E65*T65,2)</f>
        <v>52.8</v>
      </c>
      <c r="V65" s="214"/>
      <c r="W65" s="214"/>
      <c r="X65" s="214"/>
      <c r="Y65" s="214"/>
      <c r="Z65" s="214"/>
      <c r="AA65" s="214"/>
      <c r="AB65" s="214"/>
      <c r="AC65" s="214"/>
      <c r="AD65" s="214"/>
      <c r="AE65" s="214" t="s">
        <v>96</v>
      </c>
      <c r="AF65" s="214"/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15">
        <v>29</v>
      </c>
      <c r="B66" s="221" t="s">
        <v>182</v>
      </c>
      <c r="C66" s="266" t="s">
        <v>183</v>
      </c>
      <c r="D66" s="223" t="s">
        <v>164</v>
      </c>
      <c r="E66" s="230">
        <v>1</v>
      </c>
      <c r="F66" s="233">
        <f>H66+J66</f>
        <v>0</v>
      </c>
      <c r="G66" s="234">
        <f>ROUND(E66*F66,2)</f>
        <v>0</v>
      </c>
      <c r="H66" s="234"/>
      <c r="I66" s="234">
        <f>ROUND(E66*H66,2)</f>
        <v>0</v>
      </c>
      <c r="J66" s="234"/>
      <c r="K66" s="234">
        <f>ROUND(E66*J66,2)</f>
        <v>0</v>
      </c>
      <c r="L66" s="234">
        <v>21</v>
      </c>
      <c r="M66" s="234">
        <f>G66*(1+L66/100)</f>
        <v>0</v>
      </c>
      <c r="N66" s="224">
        <v>2.1</v>
      </c>
      <c r="O66" s="224">
        <f>ROUND(E66*N66,5)</f>
        <v>2.1</v>
      </c>
      <c r="P66" s="224">
        <v>0</v>
      </c>
      <c r="Q66" s="224">
        <f>ROUND(E66*P66,5)</f>
        <v>0</v>
      </c>
      <c r="R66" s="224"/>
      <c r="S66" s="224"/>
      <c r="T66" s="225">
        <v>0</v>
      </c>
      <c r="U66" s="224">
        <f>ROUND(E66*T66,2)</f>
        <v>0</v>
      </c>
      <c r="V66" s="214"/>
      <c r="W66" s="214"/>
      <c r="X66" s="214"/>
      <c r="Y66" s="214"/>
      <c r="Z66" s="214"/>
      <c r="AA66" s="214"/>
      <c r="AB66" s="214"/>
      <c r="AC66" s="214"/>
      <c r="AD66" s="214"/>
      <c r="AE66" s="214" t="s">
        <v>160</v>
      </c>
      <c r="AF66" s="214"/>
      <c r="AG66" s="214"/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15">
        <v>30</v>
      </c>
      <c r="B67" s="221" t="s">
        <v>184</v>
      </c>
      <c r="C67" s="266" t="s">
        <v>185</v>
      </c>
      <c r="D67" s="223" t="s">
        <v>164</v>
      </c>
      <c r="E67" s="230">
        <v>3</v>
      </c>
      <c r="F67" s="233">
        <f>H67+J67</f>
        <v>0</v>
      </c>
      <c r="G67" s="234">
        <f>ROUND(E67*F67,2)</f>
        <v>0</v>
      </c>
      <c r="H67" s="234"/>
      <c r="I67" s="234">
        <f>ROUND(E67*H67,2)</f>
        <v>0</v>
      </c>
      <c r="J67" s="234"/>
      <c r="K67" s="234">
        <f>ROUND(E67*J67,2)</f>
        <v>0</v>
      </c>
      <c r="L67" s="234">
        <v>21</v>
      </c>
      <c r="M67" s="234">
        <f>G67*(1+L67/100)</f>
        <v>0</v>
      </c>
      <c r="N67" s="224">
        <v>1.87</v>
      </c>
      <c r="O67" s="224">
        <f>ROUND(E67*N67,5)</f>
        <v>5.61</v>
      </c>
      <c r="P67" s="224">
        <v>0</v>
      </c>
      <c r="Q67" s="224">
        <f>ROUND(E67*P67,5)</f>
        <v>0</v>
      </c>
      <c r="R67" s="224"/>
      <c r="S67" s="224"/>
      <c r="T67" s="225">
        <v>0</v>
      </c>
      <c r="U67" s="224">
        <f>ROUND(E67*T67,2)</f>
        <v>0</v>
      </c>
      <c r="V67" s="214"/>
      <c r="W67" s="214"/>
      <c r="X67" s="214"/>
      <c r="Y67" s="214"/>
      <c r="Z67" s="214"/>
      <c r="AA67" s="214"/>
      <c r="AB67" s="214"/>
      <c r="AC67" s="214"/>
      <c r="AD67" s="214"/>
      <c r="AE67" s="214" t="s">
        <v>160</v>
      </c>
      <c r="AF67" s="214"/>
      <c r="AG67" s="214"/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15">
        <v>31</v>
      </c>
      <c r="B68" s="221" t="s">
        <v>186</v>
      </c>
      <c r="C68" s="266" t="s">
        <v>187</v>
      </c>
      <c r="D68" s="223" t="s">
        <v>164</v>
      </c>
      <c r="E68" s="230">
        <v>1</v>
      </c>
      <c r="F68" s="233">
        <f>H68+J68</f>
        <v>0</v>
      </c>
      <c r="G68" s="234">
        <f>ROUND(E68*F68,2)</f>
        <v>0</v>
      </c>
      <c r="H68" s="234"/>
      <c r="I68" s="234">
        <f>ROUND(E68*H68,2)</f>
        <v>0</v>
      </c>
      <c r="J68" s="234"/>
      <c r="K68" s="234">
        <f>ROUND(E68*J68,2)</f>
        <v>0</v>
      </c>
      <c r="L68" s="234">
        <v>21</v>
      </c>
      <c r="M68" s="234">
        <f>G68*(1+L68/100)</f>
        <v>0</v>
      </c>
      <c r="N68" s="224">
        <v>1.6</v>
      </c>
      <c r="O68" s="224">
        <f>ROUND(E68*N68,5)</f>
        <v>1.6</v>
      </c>
      <c r="P68" s="224">
        <v>0</v>
      </c>
      <c r="Q68" s="224">
        <f>ROUND(E68*P68,5)</f>
        <v>0</v>
      </c>
      <c r="R68" s="224"/>
      <c r="S68" s="224"/>
      <c r="T68" s="225">
        <v>0</v>
      </c>
      <c r="U68" s="224">
        <f>ROUND(E68*T68,2)</f>
        <v>0</v>
      </c>
      <c r="V68" s="214"/>
      <c r="W68" s="214"/>
      <c r="X68" s="214"/>
      <c r="Y68" s="214"/>
      <c r="Z68" s="214"/>
      <c r="AA68" s="214"/>
      <c r="AB68" s="214"/>
      <c r="AC68" s="214"/>
      <c r="AD68" s="214"/>
      <c r="AE68" s="214" t="s">
        <v>160</v>
      </c>
      <c r="AF68" s="214"/>
      <c r="AG68" s="214"/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22.5" outlineLevel="1" x14ac:dyDescent="0.2">
      <c r="A69" s="215">
        <v>32</v>
      </c>
      <c r="B69" s="221" t="s">
        <v>188</v>
      </c>
      <c r="C69" s="266" t="s">
        <v>189</v>
      </c>
      <c r="D69" s="223" t="s">
        <v>164</v>
      </c>
      <c r="E69" s="230">
        <v>1</v>
      </c>
      <c r="F69" s="233">
        <f>H69+J69</f>
        <v>0</v>
      </c>
      <c r="G69" s="234">
        <f>ROUND(E69*F69,2)</f>
        <v>0</v>
      </c>
      <c r="H69" s="234"/>
      <c r="I69" s="234">
        <f>ROUND(E69*H69,2)</f>
        <v>0</v>
      </c>
      <c r="J69" s="234"/>
      <c r="K69" s="234">
        <f>ROUND(E69*J69,2)</f>
        <v>0</v>
      </c>
      <c r="L69" s="234">
        <v>21</v>
      </c>
      <c r="M69" s="234">
        <f>G69*(1+L69/100)</f>
        <v>0</v>
      </c>
      <c r="N69" s="224">
        <v>0.25</v>
      </c>
      <c r="O69" s="224">
        <f>ROUND(E69*N69,5)</f>
        <v>0.25</v>
      </c>
      <c r="P69" s="224">
        <v>0</v>
      </c>
      <c r="Q69" s="224">
        <f>ROUND(E69*P69,5)</f>
        <v>0</v>
      </c>
      <c r="R69" s="224"/>
      <c r="S69" s="224"/>
      <c r="T69" s="225">
        <v>0</v>
      </c>
      <c r="U69" s="224">
        <f>ROUND(E69*T69,2)</f>
        <v>0</v>
      </c>
      <c r="V69" s="214"/>
      <c r="W69" s="214"/>
      <c r="X69" s="214"/>
      <c r="Y69" s="214"/>
      <c r="Z69" s="214"/>
      <c r="AA69" s="214"/>
      <c r="AB69" s="214"/>
      <c r="AC69" s="214"/>
      <c r="AD69" s="214"/>
      <c r="AE69" s="214" t="s">
        <v>160</v>
      </c>
      <c r="AF69" s="214"/>
      <c r="AG69" s="214"/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15">
        <v>33</v>
      </c>
      <c r="B70" s="221" t="s">
        <v>190</v>
      </c>
      <c r="C70" s="266" t="s">
        <v>191</v>
      </c>
      <c r="D70" s="223" t="s">
        <v>164</v>
      </c>
      <c r="E70" s="230">
        <v>6</v>
      </c>
      <c r="F70" s="233">
        <f>H70+J70</f>
        <v>0</v>
      </c>
      <c r="G70" s="234">
        <f>ROUND(E70*F70,2)</f>
        <v>0</v>
      </c>
      <c r="H70" s="234"/>
      <c r="I70" s="234">
        <f>ROUND(E70*H70,2)</f>
        <v>0</v>
      </c>
      <c r="J70" s="234"/>
      <c r="K70" s="234">
        <f>ROUND(E70*J70,2)</f>
        <v>0</v>
      </c>
      <c r="L70" s="234">
        <v>21</v>
      </c>
      <c r="M70" s="234">
        <f>G70*(1+L70/100)</f>
        <v>0</v>
      </c>
      <c r="N70" s="224">
        <v>2E-3</v>
      </c>
      <c r="O70" s="224">
        <f>ROUND(E70*N70,5)</f>
        <v>1.2E-2</v>
      </c>
      <c r="P70" s="224">
        <v>0</v>
      </c>
      <c r="Q70" s="224">
        <f>ROUND(E70*P70,5)</f>
        <v>0</v>
      </c>
      <c r="R70" s="224"/>
      <c r="S70" s="224"/>
      <c r="T70" s="225">
        <v>0</v>
      </c>
      <c r="U70" s="224">
        <f>ROUND(E70*T70,2)</f>
        <v>0</v>
      </c>
      <c r="V70" s="214"/>
      <c r="W70" s="214"/>
      <c r="X70" s="214"/>
      <c r="Y70" s="214"/>
      <c r="Z70" s="214"/>
      <c r="AA70" s="214"/>
      <c r="AB70" s="214"/>
      <c r="AC70" s="214"/>
      <c r="AD70" s="214"/>
      <c r="AE70" s="214" t="s">
        <v>160</v>
      </c>
      <c r="AF70" s="214"/>
      <c r="AG70" s="214"/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22.5" outlineLevel="1" x14ac:dyDescent="0.2">
      <c r="A71" s="215">
        <v>34</v>
      </c>
      <c r="B71" s="221" t="s">
        <v>192</v>
      </c>
      <c r="C71" s="266" t="s">
        <v>193</v>
      </c>
      <c r="D71" s="223" t="s">
        <v>164</v>
      </c>
      <c r="E71" s="230">
        <v>2</v>
      </c>
      <c r="F71" s="233">
        <f>H71+J71</f>
        <v>0</v>
      </c>
      <c r="G71" s="234">
        <f>ROUND(E71*F71,2)</f>
        <v>0</v>
      </c>
      <c r="H71" s="234"/>
      <c r="I71" s="234">
        <f>ROUND(E71*H71,2)</f>
        <v>0</v>
      </c>
      <c r="J71" s="234"/>
      <c r="K71" s="234">
        <f>ROUND(E71*J71,2)</f>
        <v>0</v>
      </c>
      <c r="L71" s="234">
        <v>21</v>
      </c>
      <c r="M71" s="234">
        <f>G71*(1+L71/100)</f>
        <v>0</v>
      </c>
      <c r="N71" s="224">
        <v>0.58499999999999996</v>
      </c>
      <c r="O71" s="224">
        <f>ROUND(E71*N71,5)</f>
        <v>1.17</v>
      </c>
      <c r="P71" s="224">
        <v>0</v>
      </c>
      <c r="Q71" s="224">
        <f>ROUND(E71*P71,5)</f>
        <v>0</v>
      </c>
      <c r="R71" s="224"/>
      <c r="S71" s="224"/>
      <c r="T71" s="225">
        <v>0</v>
      </c>
      <c r="U71" s="224">
        <f>ROUND(E71*T71,2)</f>
        <v>0</v>
      </c>
      <c r="V71" s="214"/>
      <c r="W71" s="214"/>
      <c r="X71" s="214"/>
      <c r="Y71" s="214"/>
      <c r="Z71" s="214"/>
      <c r="AA71" s="214"/>
      <c r="AB71" s="214"/>
      <c r="AC71" s="214"/>
      <c r="AD71" s="214"/>
      <c r="AE71" s="214" t="s">
        <v>160</v>
      </c>
      <c r="AF71" s="214"/>
      <c r="AG71" s="214"/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15">
        <v>35</v>
      </c>
      <c r="B72" s="221" t="s">
        <v>194</v>
      </c>
      <c r="C72" s="266" t="s">
        <v>195</v>
      </c>
      <c r="D72" s="223" t="s">
        <v>164</v>
      </c>
      <c r="E72" s="230">
        <v>3</v>
      </c>
      <c r="F72" s="233">
        <f>H72+J72</f>
        <v>0</v>
      </c>
      <c r="G72" s="234">
        <f>ROUND(E72*F72,2)</f>
        <v>0</v>
      </c>
      <c r="H72" s="234"/>
      <c r="I72" s="234">
        <f>ROUND(E72*H72,2)</f>
        <v>0</v>
      </c>
      <c r="J72" s="234"/>
      <c r="K72" s="234">
        <f>ROUND(E72*J72,2)</f>
        <v>0</v>
      </c>
      <c r="L72" s="234">
        <v>21</v>
      </c>
      <c r="M72" s="234">
        <f>G72*(1+L72/100)</f>
        <v>0</v>
      </c>
      <c r="N72" s="224">
        <v>0.43</v>
      </c>
      <c r="O72" s="224">
        <f>ROUND(E72*N72,5)</f>
        <v>1.29</v>
      </c>
      <c r="P72" s="224">
        <v>0</v>
      </c>
      <c r="Q72" s="224">
        <f>ROUND(E72*P72,5)</f>
        <v>0</v>
      </c>
      <c r="R72" s="224"/>
      <c r="S72" s="224"/>
      <c r="T72" s="225">
        <v>0</v>
      </c>
      <c r="U72" s="224">
        <f>ROUND(E72*T72,2)</f>
        <v>0</v>
      </c>
      <c r="V72" s="214"/>
      <c r="W72" s="214"/>
      <c r="X72" s="214"/>
      <c r="Y72" s="214"/>
      <c r="Z72" s="214"/>
      <c r="AA72" s="214"/>
      <c r="AB72" s="214"/>
      <c r="AC72" s="214"/>
      <c r="AD72" s="214"/>
      <c r="AE72" s="214" t="s">
        <v>160</v>
      </c>
      <c r="AF72" s="214"/>
      <c r="AG72" s="214"/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15">
        <v>36</v>
      </c>
      <c r="B73" s="221" t="s">
        <v>196</v>
      </c>
      <c r="C73" s="266" t="s">
        <v>197</v>
      </c>
      <c r="D73" s="223" t="s">
        <v>164</v>
      </c>
      <c r="E73" s="230">
        <v>1</v>
      </c>
      <c r="F73" s="233">
        <f>H73+J73</f>
        <v>0</v>
      </c>
      <c r="G73" s="234">
        <f>ROUND(E73*F73,2)</f>
        <v>0</v>
      </c>
      <c r="H73" s="234"/>
      <c r="I73" s="234">
        <f>ROUND(E73*H73,2)</f>
        <v>0</v>
      </c>
      <c r="J73" s="234"/>
      <c r="K73" s="234">
        <f>ROUND(E73*J73,2)</f>
        <v>0</v>
      </c>
      <c r="L73" s="234">
        <v>21</v>
      </c>
      <c r="M73" s="234">
        <f>G73*(1+L73/100)</f>
        <v>0</v>
      </c>
      <c r="N73" s="224">
        <v>0.08</v>
      </c>
      <c r="O73" s="224">
        <f>ROUND(E73*N73,5)</f>
        <v>0.08</v>
      </c>
      <c r="P73" s="224">
        <v>0</v>
      </c>
      <c r="Q73" s="224">
        <f>ROUND(E73*P73,5)</f>
        <v>0</v>
      </c>
      <c r="R73" s="224"/>
      <c r="S73" s="224"/>
      <c r="T73" s="225">
        <v>0</v>
      </c>
      <c r="U73" s="224">
        <f>ROUND(E73*T73,2)</f>
        <v>0</v>
      </c>
      <c r="V73" s="214"/>
      <c r="W73" s="214"/>
      <c r="X73" s="214"/>
      <c r="Y73" s="214"/>
      <c r="Z73" s="214"/>
      <c r="AA73" s="214"/>
      <c r="AB73" s="214"/>
      <c r="AC73" s="214"/>
      <c r="AD73" s="214"/>
      <c r="AE73" s="214" t="s">
        <v>160</v>
      </c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15">
        <v>37</v>
      </c>
      <c r="B74" s="221" t="s">
        <v>198</v>
      </c>
      <c r="C74" s="266" t="s">
        <v>199</v>
      </c>
      <c r="D74" s="223" t="s">
        <v>164</v>
      </c>
      <c r="E74" s="230">
        <v>2</v>
      </c>
      <c r="F74" s="233">
        <f>H74+J74</f>
        <v>0</v>
      </c>
      <c r="G74" s="234">
        <f>ROUND(E74*F74,2)</f>
        <v>0</v>
      </c>
      <c r="H74" s="234"/>
      <c r="I74" s="234">
        <f>ROUND(E74*H74,2)</f>
        <v>0</v>
      </c>
      <c r="J74" s="234"/>
      <c r="K74" s="234">
        <f>ROUND(E74*J74,2)</f>
        <v>0</v>
      </c>
      <c r="L74" s="234">
        <v>21</v>
      </c>
      <c r="M74" s="234">
        <f>G74*(1+L74/100)</f>
        <v>0</v>
      </c>
      <c r="N74" s="224">
        <v>6.8000000000000005E-2</v>
      </c>
      <c r="O74" s="224">
        <f>ROUND(E74*N74,5)</f>
        <v>0.13600000000000001</v>
      </c>
      <c r="P74" s="224">
        <v>0</v>
      </c>
      <c r="Q74" s="224">
        <f>ROUND(E74*P74,5)</f>
        <v>0</v>
      </c>
      <c r="R74" s="224"/>
      <c r="S74" s="224"/>
      <c r="T74" s="225">
        <v>0</v>
      </c>
      <c r="U74" s="224">
        <f>ROUND(E74*T74,2)</f>
        <v>0</v>
      </c>
      <c r="V74" s="214"/>
      <c r="W74" s="214"/>
      <c r="X74" s="214"/>
      <c r="Y74" s="214"/>
      <c r="Z74" s="214"/>
      <c r="AA74" s="214"/>
      <c r="AB74" s="214"/>
      <c r="AC74" s="214"/>
      <c r="AD74" s="214"/>
      <c r="AE74" s="214" t="s">
        <v>160</v>
      </c>
      <c r="AF74" s="214"/>
      <c r="AG74" s="214"/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15">
        <v>38</v>
      </c>
      <c r="B75" s="221" t="s">
        <v>200</v>
      </c>
      <c r="C75" s="266" t="s">
        <v>201</v>
      </c>
      <c r="D75" s="223" t="s">
        <v>164</v>
      </c>
      <c r="E75" s="230">
        <v>1</v>
      </c>
      <c r="F75" s="233">
        <f>H75+J75</f>
        <v>0</v>
      </c>
      <c r="G75" s="234">
        <f>ROUND(E75*F75,2)</f>
        <v>0</v>
      </c>
      <c r="H75" s="234"/>
      <c r="I75" s="234">
        <f>ROUND(E75*H75,2)</f>
        <v>0</v>
      </c>
      <c r="J75" s="234"/>
      <c r="K75" s="234">
        <f>ROUND(E75*J75,2)</f>
        <v>0</v>
      </c>
      <c r="L75" s="234">
        <v>21</v>
      </c>
      <c r="M75" s="234">
        <f>G75*(1+L75/100)</f>
        <v>0</v>
      </c>
      <c r="N75" s="224">
        <v>3.9E-2</v>
      </c>
      <c r="O75" s="224">
        <f>ROUND(E75*N75,5)</f>
        <v>3.9E-2</v>
      </c>
      <c r="P75" s="224">
        <v>0</v>
      </c>
      <c r="Q75" s="224">
        <f>ROUND(E75*P75,5)</f>
        <v>0</v>
      </c>
      <c r="R75" s="224"/>
      <c r="S75" s="224"/>
      <c r="T75" s="225">
        <v>0</v>
      </c>
      <c r="U75" s="224">
        <f>ROUND(E75*T75,2)</f>
        <v>0</v>
      </c>
      <c r="V75" s="214"/>
      <c r="W75" s="214"/>
      <c r="X75" s="214"/>
      <c r="Y75" s="214"/>
      <c r="Z75" s="214"/>
      <c r="AA75" s="214"/>
      <c r="AB75" s="214"/>
      <c r="AC75" s="214"/>
      <c r="AD75" s="214"/>
      <c r="AE75" s="214" t="s">
        <v>160</v>
      </c>
      <c r="AF75" s="214"/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15">
        <v>39</v>
      </c>
      <c r="B76" s="221" t="s">
        <v>202</v>
      </c>
      <c r="C76" s="266" t="s">
        <v>203</v>
      </c>
      <c r="D76" s="223" t="s">
        <v>164</v>
      </c>
      <c r="E76" s="230">
        <v>1</v>
      </c>
      <c r="F76" s="233">
        <f>H76+J76</f>
        <v>0</v>
      </c>
      <c r="G76" s="234">
        <f>ROUND(E76*F76,2)</f>
        <v>0</v>
      </c>
      <c r="H76" s="234"/>
      <c r="I76" s="234">
        <f>ROUND(E76*H76,2)</f>
        <v>0</v>
      </c>
      <c r="J76" s="234"/>
      <c r="K76" s="234">
        <f>ROUND(E76*J76,2)</f>
        <v>0</v>
      </c>
      <c r="L76" s="234">
        <v>21</v>
      </c>
      <c r="M76" s="234">
        <f>G76*(1+L76/100)</f>
        <v>0</v>
      </c>
      <c r="N76" s="224">
        <v>2.4E-2</v>
      </c>
      <c r="O76" s="224">
        <f>ROUND(E76*N76,5)</f>
        <v>2.4E-2</v>
      </c>
      <c r="P76" s="224">
        <v>0</v>
      </c>
      <c r="Q76" s="224">
        <f>ROUND(E76*P76,5)</f>
        <v>0</v>
      </c>
      <c r="R76" s="224"/>
      <c r="S76" s="224"/>
      <c r="T76" s="225">
        <v>0</v>
      </c>
      <c r="U76" s="224">
        <f>ROUND(E76*T76,2)</f>
        <v>0</v>
      </c>
      <c r="V76" s="214"/>
      <c r="W76" s="214"/>
      <c r="X76" s="214"/>
      <c r="Y76" s="214"/>
      <c r="Z76" s="214"/>
      <c r="AA76" s="214"/>
      <c r="AB76" s="214"/>
      <c r="AC76" s="214"/>
      <c r="AD76" s="214"/>
      <c r="AE76" s="214" t="s">
        <v>160</v>
      </c>
      <c r="AF76" s="214"/>
      <c r="AG76" s="214"/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15">
        <v>40</v>
      </c>
      <c r="B77" s="221" t="s">
        <v>204</v>
      </c>
      <c r="C77" s="266" t="s">
        <v>205</v>
      </c>
      <c r="D77" s="223" t="s">
        <v>164</v>
      </c>
      <c r="E77" s="230">
        <v>5</v>
      </c>
      <c r="F77" s="233">
        <f>H77+J77</f>
        <v>0</v>
      </c>
      <c r="G77" s="234">
        <f>ROUND(E77*F77,2)</f>
        <v>0</v>
      </c>
      <c r="H77" s="234"/>
      <c r="I77" s="234">
        <f>ROUND(E77*H77,2)</f>
        <v>0</v>
      </c>
      <c r="J77" s="234"/>
      <c r="K77" s="234">
        <f>ROUND(E77*J77,2)</f>
        <v>0</v>
      </c>
      <c r="L77" s="234">
        <v>21</v>
      </c>
      <c r="M77" s="234">
        <f>G77*(1+L77/100)</f>
        <v>0</v>
      </c>
      <c r="N77" s="224">
        <v>0</v>
      </c>
      <c r="O77" s="224">
        <f>ROUND(E77*N77,5)</f>
        <v>0</v>
      </c>
      <c r="P77" s="224">
        <v>0</v>
      </c>
      <c r="Q77" s="224">
        <f>ROUND(E77*P77,5)</f>
        <v>0</v>
      </c>
      <c r="R77" s="224"/>
      <c r="S77" s="224"/>
      <c r="T77" s="225">
        <v>2.2519999999999998</v>
      </c>
      <c r="U77" s="224">
        <f>ROUND(E77*T77,2)</f>
        <v>11.26</v>
      </c>
      <c r="V77" s="214"/>
      <c r="W77" s="214"/>
      <c r="X77" s="214"/>
      <c r="Y77" s="214"/>
      <c r="Z77" s="214"/>
      <c r="AA77" s="214"/>
      <c r="AB77" s="214"/>
      <c r="AC77" s="214"/>
      <c r="AD77" s="214"/>
      <c r="AE77" s="214" t="s">
        <v>96</v>
      </c>
      <c r="AF77" s="214"/>
      <c r="AG77" s="214"/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15">
        <v>41</v>
      </c>
      <c r="B78" s="221" t="s">
        <v>206</v>
      </c>
      <c r="C78" s="266" t="s">
        <v>207</v>
      </c>
      <c r="D78" s="223" t="s">
        <v>164</v>
      </c>
      <c r="E78" s="230">
        <v>1</v>
      </c>
      <c r="F78" s="233">
        <f>H78+J78</f>
        <v>0</v>
      </c>
      <c r="G78" s="234">
        <f>ROUND(E78*F78,2)</f>
        <v>0</v>
      </c>
      <c r="H78" s="234"/>
      <c r="I78" s="234">
        <f>ROUND(E78*H78,2)</f>
        <v>0</v>
      </c>
      <c r="J78" s="234"/>
      <c r="K78" s="234">
        <f>ROUND(E78*J78,2)</f>
        <v>0</v>
      </c>
      <c r="L78" s="234">
        <v>21</v>
      </c>
      <c r="M78" s="234">
        <f>G78*(1+L78/100)</f>
        <v>0</v>
      </c>
      <c r="N78" s="224">
        <v>2.111E-2</v>
      </c>
      <c r="O78" s="224">
        <f>ROUND(E78*N78,5)</f>
        <v>2.111E-2</v>
      </c>
      <c r="P78" s="224">
        <v>0</v>
      </c>
      <c r="Q78" s="224">
        <f>ROUND(E78*P78,5)</f>
        <v>0</v>
      </c>
      <c r="R78" s="224"/>
      <c r="S78" s="224"/>
      <c r="T78" s="225">
        <v>1.302</v>
      </c>
      <c r="U78" s="224">
        <f>ROUND(E78*T78,2)</f>
        <v>1.3</v>
      </c>
      <c r="V78" s="214"/>
      <c r="W78" s="214"/>
      <c r="X78" s="214"/>
      <c r="Y78" s="214"/>
      <c r="Z78" s="214"/>
      <c r="AA78" s="214"/>
      <c r="AB78" s="214"/>
      <c r="AC78" s="214"/>
      <c r="AD78" s="214"/>
      <c r="AE78" s="214" t="s">
        <v>96</v>
      </c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15">
        <v>42</v>
      </c>
      <c r="B79" s="221" t="s">
        <v>208</v>
      </c>
      <c r="C79" s="266" t="s">
        <v>209</v>
      </c>
      <c r="D79" s="223" t="s">
        <v>164</v>
      </c>
      <c r="E79" s="230">
        <v>5</v>
      </c>
      <c r="F79" s="233">
        <f>H79+J79</f>
        <v>0</v>
      </c>
      <c r="G79" s="234">
        <f>ROUND(E79*F79,2)</f>
        <v>0</v>
      </c>
      <c r="H79" s="234"/>
      <c r="I79" s="234">
        <f>ROUND(E79*H79,2)</f>
        <v>0</v>
      </c>
      <c r="J79" s="234"/>
      <c r="K79" s="234">
        <f>ROUND(E79*J79,2)</f>
        <v>0</v>
      </c>
      <c r="L79" s="234">
        <v>21</v>
      </c>
      <c r="M79" s="234">
        <f>G79*(1+L79/100)</f>
        <v>0</v>
      </c>
      <c r="N79" s="224">
        <v>2.111E-2</v>
      </c>
      <c r="O79" s="224">
        <f>ROUND(E79*N79,5)</f>
        <v>0.10555</v>
      </c>
      <c r="P79" s="224">
        <v>0</v>
      </c>
      <c r="Q79" s="224">
        <f>ROUND(E79*P79,5)</f>
        <v>0</v>
      </c>
      <c r="R79" s="224"/>
      <c r="S79" s="224"/>
      <c r="T79" s="225">
        <v>1.302</v>
      </c>
      <c r="U79" s="224">
        <f>ROUND(E79*T79,2)</f>
        <v>6.51</v>
      </c>
      <c r="V79" s="214"/>
      <c r="W79" s="214"/>
      <c r="X79" s="214"/>
      <c r="Y79" s="214"/>
      <c r="Z79" s="214"/>
      <c r="AA79" s="214"/>
      <c r="AB79" s="214"/>
      <c r="AC79" s="214"/>
      <c r="AD79" s="214"/>
      <c r="AE79" s="214" t="s">
        <v>96</v>
      </c>
      <c r="AF79" s="214"/>
      <c r="AG79" s="214"/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15">
        <v>43</v>
      </c>
      <c r="B80" s="221" t="s">
        <v>210</v>
      </c>
      <c r="C80" s="266" t="s">
        <v>211</v>
      </c>
      <c r="D80" s="223" t="s">
        <v>164</v>
      </c>
      <c r="E80" s="230">
        <v>5</v>
      </c>
      <c r="F80" s="233">
        <f>H80+J80</f>
        <v>0</v>
      </c>
      <c r="G80" s="234">
        <f>ROUND(E80*F80,2)</f>
        <v>0</v>
      </c>
      <c r="H80" s="234"/>
      <c r="I80" s="234">
        <f>ROUND(E80*H80,2)</f>
        <v>0</v>
      </c>
      <c r="J80" s="234"/>
      <c r="K80" s="234">
        <f>ROUND(E80*J80,2)</f>
        <v>0</v>
      </c>
      <c r="L80" s="234">
        <v>21</v>
      </c>
      <c r="M80" s="234">
        <f>G80*(1+L80/100)</f>
        <v>0</v>
      </c>
      <c r="N80" s="224">
        <v>0.43093999999999999</v>
      </c>
      <c r="O80" s="224">
        <f>ROUND(E80*N80,5)</f>
        <v>2.1547000000000001</v>
      </c>
      <c r="P80" s="224">
        <v>0</v>
      </c>
      <c r="Q80" s="224">
        <f>ROUND(E80*P80,5)</f>
        <v>0</v>
      </c>
      <c r="R80" s="224"/>
      <c r="S80" s="224"/>
      <c r="T80" s="225">
        <v>3.8170000000000002</v>
      </c>
      <c r="U80" s="224">
        <f>ROUND(E80*T80,2)</f>
        <v>19.09</v>
      </c>
      <c r="V80" s="214"/>
      <c r="W80" s="214"/>
      <c r="X80" s="214"/>
      <c r="Y80" s="214"/>
      <c r="Z80" s="214"/>
      <c r="AA80" s="214"/>
      <c r="AB80" s="214"/>
      <c r="AC80" s="214"/>
      <c r="AD80" s="214"/>
      <c r="AE80" s="214" t="s">
        <v>96</v>
      </c>
      <c r="AF80" s="214"/>
      <c r="AG80" s="214"/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ht="22.5" outlineLevel="1" x14ac:dyDescent="0.2">
      <c r="A81" s="215">
        <v>44</v>
      </c>
      <c r="B81" s="221" t="s">
        <v>212</v>
      </c>
      <c r="C81" s="266" t="s">
        <v>213</v>
      </c>
      <c r="D81" s="223" t="s">
        <v>164</v>
      </c>
      <c r="E81" s="230">
        <v>5</v>
      </c>
      <c r="F81" s="233">
        <f>H81+J81</f>
        <v>0</v>
      </c>
      <c r="G81" s="234">
        <f>ROUND(E81*F81,2)</f>
        <v>0</v>
      </c>
      <c r="H81" s="234"/>
      <c r="I81" s="234">
        <f>ROUND(E81*H81,2)</f>
        <v>0</v>
      </c>
      <c r="J81" s="234"/>
      <c r="K81" s="234">
        <f>ROUND(E81*J81,2)</f>
        <v>0</v>
      </c>
      <c r="L81" s="234">
        <v>21</v>
      </c>
      <c r="M81" s="234">
        <f>G81*(1+L81/100)</f>
        <v>0</v>
      </c>
      <c r="N81" s="224">
        <v>0.16502</v>
      </c>
      <c r="O81" s="224">
        <f>ROUND(E81*N81,5)</f>
        <v>0.82509999999999994</v>
      </c>
      <c r="P81" s="224">
        <v>0</v>
      </c>
      <c r="Q81" s="224">
        <f>ROUND(E81*P81,5)</f>
        <v>0</v>
      </c>
      <c r="R81" s="224"/>
      <c r="S81" s="224"/>
      <c r="T81" s="225">
        <v>1.3140000000000001</v>
      </c>
      <c r="U81" s="224">
        <f>ROUND(E81*T81,2)</f>
        <v>6.57</v>
      </c>
      <c r="V81" s="214"/>
      <c r="W81" s="214"/>
      <c r="X81" s="214"/>
      <c r="Y81" s="214"/>
      <c r="Z81" s="214"/>
      <c r="AA81" s="214"/>
      <c r="AB81" s="214"/>
      <c r="AC81" s="214"/>
      <c r="AD81" s="214"/>
      <c r="AE81" s="214" t="s">
        <v>96</v>
      </c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x14ac:dyDescent="0.2">
      <c r="A82" s="216" t="s">
        <v>91</v>
      </c>
      <c r="B82" s="222" t="s">
        <v>62</v>
      </c>
      <c r="C82" s="268" t="s">
        <v>63</v>
      </c>
      <c r="D82" s="227"/>
      <c r="E82" s="232"/>
      <c r="F82" s="235"/>
      <c r="G82" s="235">
        <f>SUMIF(AE83:AE84,"&lt;&gt;NOR",G83:G84)</f>
        <v>0</v>
      </c>
      <c r="H82" s="235"/>
      <c r="I82" s="235">
        <f>SUM(I83:I84)</f>
        <v>0</v>
      </c>
      <c r="J82" s="235"/>
      <c r="K82" s="235">
        <f>SUM(K83:K84)</f>
        <v>0</v>
      </c>
      <c r="L82" s="235"/>
      <c r="M82" s="235">
        <f>SUM(M83:M84)</f>
        <v>0</v>
      </c>
      <c r="N82" s="228"/>
      <c r="O82" s="228">
        <f>SUM(O83:O84)</f>
        <v>0</v>
      </c>
      <c r="P82" s="228"/>
      <c r="Q82" s="228">
        <f>SUM(Q83:Q84)</f>
        <v>0</v>
      </c>
      <c r="R82" s="228"/>
      <c r="S82" s="228"/>
      <c r="T82" s="229"/>
      <c r="U82" s="228">
        <f>SUM(U83:U84)</f>
        <v>31.84</v>
      </c>
      <c r="AE82" t="s">
        <v>92</v>
      </c>
    </row>
    <row r="83" spans="1:60" outlineLevel="1" x14ac:dyDescent="0.2">
      <c r="A83" s="215">
        <v>45</v>
      </c>
      <c r="B83" s="221" t="s">
        <v>214</v>
      </c>
      <c r="C83" s="266" t="s">
        <v>215</v>
      </c>
      <c r="D83" s="223" t="s">
        <v>216</v>
      </c>
      <c r="E83" s="230">
        <v>150.55000000000001</v>
      </c>
      <c r="F83" s="233">
        <f>H83+J83</f>
        <v>0</v>
      </c>
      <c r="G83" s="234">
        <f>ROUND(E83*F83,2)</f>
        <v>0</v>
      </c>
      <c r="H83" s="234"/>
      <c r="I83" s="234">
        <f>ROUND(E83*H83,2)</f>
        <v>0</v>
      </c>
      <c r="J83" s="234"/>
      <c r="K83" s="234">
        <f>ROUND(E83*J83,2)</f>
        <v>0</v>
      </c>
      <c r="L83" s="234">
        <v>21</v>
      </c>
      <c r="M83" s="234">
        <f>G83*(1+L83/100)</f>
        <v>0</v>
      </c>
      <c r="N83" s="224">
        <v>0</v>
      </c>
      <c r="O83" s="224">
        <f>ROUND(E83*N83,5)</f>
        <v>0</v>
      </c>
      <c r="P83" s="224">
        <v>0</v>
      </c>
      <c r="Q83" s="224">
        <f>ROUND(E83*P83,5)</f>
        <v>0</v>
      </c>
      <c r="R83" s="224"/>
      <c r="S83" s="224"/>
      <c r="T83" s="225">
        <v>0.21149999999999999</v>
      </c>
      <c r="U83" s="224">
        <f>ROUND(E83*T83,2)</f>
        <v>31.84</v>
      </c>
      <c r="V83" s="214"/>
      <c r="W83" s="214"/>
      <c r="X83" s="214"/>
      <c r="Y83" s="214"/>
      <c r="Z83" s="214"/>
      <c r="AA83" s="214"/>
      <c r="AB83" s="214"/>
      <c r="AC83" s="214"/>
      <c r="AD83" s="214"/>
      <c r="AE83" s="214" t="s">
        <v>96</v>
      </c>
      <c r="AF83" s="214"/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15"/>
      <c r="B84" s="221"/>
      <c r="C84" s="267" t="s">
        <v>217</v>
      </c>
      <c r="D84" s="226"/>
      <c r="E84" s="231">
        <v>150.55000000000001</v>
      </c>
      <c r="F84" s="234"/>
      <c r="G84" s="234"/>
      <c r="H84" s="234"/>
      <c r="I84" s="234"/>
      <c r="J84" s="234"/>
      <c r="K84" s="234"/>
      <c r="L84" s="234"/>
      <c r="M84" s="234"/>
      <c r="N84" s="224"/>
      <c r="O84" s="224"/>
      <c r="P84" s="224"/>
      <c r="Q84" s="224"/>
      <c r="R84" s="224"/>
      <c r="S84" s="224"/>
      <c r="T84" s="225"/>
      <c r="U84" s="224"/>
      <c r="V84" s="214"/>
      <c r="W84" s="214"/>
      <c r="X84" s="214"/>
      <c r="Y84" s="214"/>
      <c r="Z84" s="214"/>
      <c r="AA84" s="214"/>
      <c r="AB84" s="214"/>
      <c r="AC84" s="214"/>
      <c r="AD84" s="214"/>
      <c r="AE84" s="214" t="s">
        <v>98</v>
      </c>
      <c r="AF84" s="214">
        <v>0</v>
      </c>
      <c r="AG84" s="214"/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x14ac:dyDescent="0.2">
      <c r="A85" s="216" t="s">
        <v>91</v>
      </c>
      <c r="B85" s="222" t="s">
        <v>64</v>
      </c>
      <c r="C85" s="268" t="s">
        <v>27</v>
      </c>
      <c r="D85" s="227"/>
      <c r="E85" s="232"/>
      <c r="F85" s="235"/>
      <c r="G85" s="235">
        <f>SUMIF(AE86:AE86,"&lt;&gt;NOR",G86:G86)</f>
        <v>0</v>
      </c>
      <c r="H85" s="235"/>
      <c r="I85" s="235">
        <f>SUM(I86:I86)</f>
        <v>0</v>
      </c>
      <c r="J85" s="235"/>
      <c r="K85" s="235">
        <f>SUM(K86:K86)</f>
        <v>0</v>
      </c>
      <c r="L85" s="235"/>
      <c r="M85" s="235">
        <f>SUM(M86:M86)</f>
        <v>0</v>
      </c>
      <c r="N85" s="228"/>
      <c r="O85" s="228">
        <f>SUM(O86:O86)</f>
        <v>2.2879999999999998</v>
      </c>
      <c r="P85" s="228"/>
      <c r="Q85" s="228">
        <f>SUM(Q86:Q86)</f>
        <v>2.2879999999999998</v>
      </c>
      <c r="R85" s="228"/>
      <c r="S85" s="228"/>
      <c r="T85" s="229"/>
      <c r="U85" s="228">
        <f>SUM(U86:U86)</f>
        <v>0</v>
      </c>
      <c r="AE85" t="s">
        <v>92</v>
      </c>
    </row>
    <row r="86" spans="1:60" outlineLevel="1" x14ac:dyDescent="0.2">
      <c r="A86" s="215">
        <v>46</v>
      </c>
      <c r="B86" s="221" t="s">
        <v>218</v>
      </c>
      <c r="C86" s="266" t="s">
        <v>219</v>
      </c>
      <c r="D86" s="223" t="s">
        <v>220</v>
      </c>
      <c r="E86" s="230">
        <v>44</v>
      </c>
      <c r="F86" s="233">
        <f>H86+J86</f>
        <v>0</v>
      </c>
      <c r="G86" s="234">
        <f>ROUND(E86*F86,2)</f>
        <v>0</v>
      </c>
      <c r="H86" s="234"/>
      <c r="I86" s="234">
        <f>ROUND(E86*H86,2)</f>
        <v>0</v>
      </c>
      <c r="J86" s="234"/>
      <c r="K86" s="234">
        <f>ROUND(E86*J86,2)</f>
        <v>0</v>
      </c>
      <c r="L86" s="234">
        <v>21</v>
      </c>
      <c r="M86" s="234">
        <f>G86*(1+L86/100)</f>
        <v>0</v>
      </c>
      <c r="N86" s="224">
        <v>5.1999999999999998E-2</v>
      </c>
      <c r="O86" s="224">
        <f>ROUND(E86*N86,5)</f>
        <v>2.2879999999999998</v>
      </c>
      <c r="P86" s="224">
        <v>5.1999999999999998E-2</v>
      </c>
      <c r="Q86" s="224">
        <f>ROUND(E86*P86,5)</f>
        <v>2.2879999999999998</v>
      </c>
      <c r="R86" s="224"/>
      <c r="S86" s="224"/>
      <c r="T86" s="225">
        <v>0</v>
      </c>
      <c r="U86" s="224">
        <f>ROUND(E86*T86,2)</f>
        <v>0</v>
      </c>
      <c r="V86" s="214"/>
      <c r="W86" s="214"/>
      <c r="X86" s="214"/>
      <c r="Y86" s="214"/>
      <c r="Z86" s="214"/>
      <c r="AA86" s="214"/>
      <c r="AB86" s="214"/>
      <c r="AC86" s="214"/>
      <c r="AD86" s="214"/>
      <c r="AE86" s="214" t="s">
        <v>160</v>
      </c>
      <c r="AF86" s="214"/>
      <c r="AG86" s="214"/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x14ac:dyDescent="0.2">
      <c r="A87" s="216" t="s">
        <v>91</v>
      </c>
      <c r="B87" s="222" t="s">
        <v>65</v>
      </c>
      <c r="C87" s="268" t="s">
        <v>26</v>
      </c>
      <c r="D87" s="227"/>
      <c r="E87" s="232"/>
      <c r="F87" s="235"/>
      <c r="G87" s="235">
        <f>SUMIF(AE88:AE93,"&lt;&gt;NOR",G88:G93)</f>
        <v>0</v>
      </c>
      <c r="H87" s="235"/>
      <c r="I87" s="235">
        <f>SUM(I88:I93)</f>
        <v>0</v>
      </c>
      <c r="J87" s="235"/>
      <c r="K87" s="235">
        <f>SUM(K88:K93)</f>
        <v>0</v>
      </c>
      <c r="L87" s="235"/>
      <c r="M87" s="235">
        <f>SUM(M88:M93)</f>
        <v>0</v>
      </c>
      <c r="N87" s="228"/>
      <c r="O87" s="228">
        <f>SUM(O88:O93)</f>
        <v>0</v>
      </c>
      <c r="P87" s="228"/>
      <c r="Q87" s="228">
        <f>SUM(Q88:Q93)</f>
        <v>0</v>
      </c>
      <c r="R87" s="228"/>
      <c r="S87" s="228"/>
      <c r="T87" s="229"/>
      <c r="U87" s="228">
        <f>SUM(U88:U93)</f>
        <v>0</v>
      </c>
      <c r="AE87" t="s">
        <v>92</v>
      </c>
    </row>
    <row r="88" spans="1:60" outlineLevel="1" x14ac:dyDescent="0.2">
      <c r="A88" s="215">
        <v>47</v>
      </c>
      <c r="B88" s="221" t="s">
        <v>221</v>
      </c>
      <c r="C88" s="266" t="s">
        <v>222</v>
      </c>
      <c r="D88" s="223" t="s">
        <v>223</v>
      </c>
      <c r="E88" s="230">
        <v>1</v>
      </c>
      <c r="F88" s="233">
        <f>H88+J88</f>
        <v>0</v>
      </c>
      <c r="G88" s="234">
        <f>ROUND(E88*F88,2)</f>
        <v>0</v>
      </c>
      <c r="H88" s="234"/>
      <c r="I88" s="234">
        <f>ROUND(E88*H88,2)</f>
        <v>0</v>
      </c>
      <c r="J88" s="234"/>
      <c r="K88" s="234">
        <f>ROUND(E88*J88,2)</f>
        <v>0</v>
      </c>
      <c r="L88" s="234">
        <v>21</v>
      </c>
      <c r="M88" s="234">
        <f>G88*(1+L88/100)</f>
        <v>0</v>
      </c>
      <c r="N88" s="224">
        <v>0</v>
      </c>
      <c r="O88" s="224">
        <f>ROUND(E88*N88,5)</f>
        <v>0</v>
      </c>
      <c r="P88" s="224">
        <v>0</v>
      </c>
      <c r="Q88" s="224">
        <f>ROUND(E88*P88,5)</f>
        <v>0</v>
      </c>
      <c r="R88" s="224"/>
      <c r="S88" s="224"/>
      <c r="T88" s="225">
        <v>0</v>
      </c>
      <c r="U88" s="224">
        <f>ROUND(E88*T88,2)</f>
        <v>0</v>
      </c>
      <c r="V88" s="214"/>
      <c r="W88" s="214"/>
      <c r="X88" s="214"/>
      <c r="Y88" s="214"/>
      <c r="Z88" s="214"/>
      <c r="AA88" s="214"/>
      <c r="AB88" s="214"/>
      <c r="AC88" s="214"/>
      <c r="AD88" s="214"/>
      <c r="AE88" s="214" t="s">
        <v>96</v>
      </c>
      <c r="AF88" s="214"/>
      <c r="AG88" s="214"/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15">
        <v>48</v>
      </c>
      <c r="B89" s="221" t="s">
        <v>224</v>
      </c>
      <c r="C89" s="266" t="s">
        <v>225</v>
      </c>
      <c r="D89" s="223" t="s">
        <v>223</v>
      </c>
      <c r="E89" s="230">
        <v>1</v>
      </c>
      <c r="F89" s="233">
        <f>H89+J89</f>
        <v>0</v>
      </c>
      <c r="G89" s="234">
        <f>ROUND(E89*F89,2)</f>
        <v>0</v>
      </c>
      <c r="H89" s="234"/>
      <c r="I89" s="234">
        <f>ROUND(E89*H89,2)</f>
        <v>0</v>
      </c>
      <c r="J89" s="234"/>
      <c r="K89" s="234">
        <f>ROUND(E89*J89,2)</f>
        <v>0</v>
      </c>
      <c r="L89" s="234">
        <v>21</v>
      </c>
      <c r="M89" s="234">
        <f>G89*(1+L89/100)</f>
        <v>0</v>
      </c>
      <c r="N89" s="224">
        <v>0</v>
      </c>
      <c r="O89" s="224">
        <f>ROUND(E89*N89,5)</f>
        <v>0</v>
      </c>
      <c r="P89" s="224">
        <v>0</v>
      </c>
      <c r="Q89" s="224">
        <f>ROUND(E89*P89,5)</f>
        <v>0</v>
      </c>
      <c r="R89" s="224"/>
      <c r="S89" s="224"/>
      <c r="T89" s="225">
        <v>0</v>
      </c>
      <c r="U89" s="224">
        <f>ROUND(E89*T89,2)</f>
        <v>0</v>
      </c>
      <c r="V89" s="214"/>
      <c r="W89" s="214"/>
      <c r="X89" s="214"/>
      <c r="Y89" s="214"/>
      <c r="Z89" s="214"/>
      <c r="AA89" s="214"/>
      <c r="AB89" s="214"/>
      <c r="AC89" s="214"/>
      <c r="AD89" s="214"/>
      <c r="AE89" s="214" t="s">
        <v>96</v>
      </c>
      <c r="AF89" s="214"/>
      <c r="AG89" s="214"/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15">
        <v>49</v>
      </c>
      <c r="B90" s="221" t="s">
        <v>226</v>
      </c>
      <c r="C90" s="266" t="s">
        <v>227</v>
      </c>
      <c r="D90" s="223" t="s">
        <v>223</v>
      </c>
      <c r="E90" s="230">
        <v>1</v>
      </c>
      <c r="F90" s="233">
        <f>H90+J90</f>
        <v>0</v>
      </c>
      <c r="G90" s="234">
        <f>ROUND(E90*F90,2)</f>
        <v>0</v>
      </c>
      <c r="H90" s="234"/>
      <c r="I90" s="234">
        <f>ROUND(E90*H90,2)</f>
        <v>0</v>
      </c>
      <c r="J90" s="234"/>
      <c r="K90" s="234">
        <f>ROUND(E90*J90,2)</f>
        <v>0</v>
      </c>
      <c r="L90" s="234">
        <v>21</v>
      </c>
      <c r="M90" s="234">
        <f>G90*(1+L90/100)</f>
        <v>0</v>
      </c>
      <c r="N90" s="224">
        <v>0</v>
      </c>
      <c r="O90" s="224">
        <f>ROUND(E90*N90,5)</f>
        <v>0</v>
      </c>
      <c r="P90" s="224">
        <v>0</v>
      </c>
      <c r="Q90" s="224">
        <f>ROUND(E90*P90,5)</f>
        <v>0</v>
      </c>
      <c r="R90" s="224"/>
      <c r="S90" s="224"/>
      <c r="T90" s="225">
        <v>0</v>
      </c>
      <c r="U90" s="224">
        <f>ROUND(E90*T90,2)</f>
        <v>0</v>
      </c>
      <c r="V90" s="214"/>
      <c r="W90" s="214"/>
      <c r="X90" s="214"/>
      <c r="Y90" s="214"/>
      <c r="Z90" s="214"/>
      <c r="AA90" s="214"/>
      <c r="AB90" s="214"/>
      <c r="AC90" s="214"/>
      <c r="AD90" s="214"/>
      <c r="AE90" s="214" t="s">
        <v>96</v>
      </c>
      <c r="AF90" s="214"/>
      <c r="AG90" s="214"/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15">
        <v>50</v>
      </c>
      <c r="B91" s="221" t="s">
        <v>228</v>
      </c>
      <c r="C91" s="266" t="s">
        <v>229</v>
      </c>
      <c r="D91" s="223" t="s">
        <v>223</v>
      </c>
      <c r="E91" s="230">
        <v>1</v>
      </c>
      <c r="F91" s="233">
        <f>H91+J91</f>
        <v>0</v>
      </c>
      <c r="G91" s="234">
        <f>ROUND(E91*F91,2)</f>
        <v>0</v>
      </c>
      <c r="H91" s="234"/>
      <c r="I91" s="234">
        <f>ROUND(E91*H91,2)</f>
        <v>0</v>
      </c>
      <c r="J91" s="234"/>
      <c r="K91" s="234">
        <f>ROUND(E91*J91,2)</f>
        <v>0</v>
      </c>
      <c r="L91" s="234">
        <v>21</v>
      </c>
      <c r="M91" s="234">
        <f>G91*(1+L91/100)</f>
        <v>0</v>
      </c>
      <c r="N91" s="224">
        <v>0</v>
      </c>
      <c r="O91" s="224">
        <f>ROUND(E91*N91,5)</f>
        <v>0</v>
      </c>
      <c r="P91" s="224">
        <v>0</v>
      </c>
      <c r="Q91" s="224">
        <f>ROUND(E91*P91,5)</f>
        <v>0</v>
      </c>
      <c r="R91" s="224"/>
      <c r="S91" s="224"/>
      <c r="T91" s="225">
        <v>0</v>
      </c>
      <c r="U91" s="224">
        <f>ROUND(E91*T91,2)</f>
        <v>0</v>
      </c>
      <c r="V91" s="214"/>
      <c r="W91" s="214"/>
      <c r="X91" s="214"/>
      <c r="Y91" s="214"/>
      <c r="Z91" s="214"/>
      <c r="AA91" s="214"/>
      <c r="AB91" s="214"/>
      <c r="AC91" s="214"/>
      <c r="AD91" s="214"/>
      <c r="AE91" s="214" t="s">
        <v>96</v>
      </c>
      <c r="AF91" s="214"/>
      <c r="AG91" s="214"/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15">
        <v>51</v>
      </c>
      <c r="B92" s="221" t="s">
        <v>230</v>
      </c>
      <c r="C92" s="266" t="s">
        <v>231</v>
      </c>
      <c r="D92" s="223" t="s">
        <v>223</v>
      </c>
      <c r="E92" s="230">
        <v>1</v>
      </c>
      <c r="F92" s="233">
        <f>H92+J92</f>
        <v>0</v>
      </c>
      <c r="G92" s="234">
        <f>ROUND(E92*F92,2)</f>
        <v>0</v>
      </c>
      <c r="H92" s="234"/>
      <c r="I92" s="234">
        <f>ROUND(E92*H92,2)</f>
        <v>0</v>
      </c>
      <c r="J92" s="234"/>
      <c r="K92" s="234">
        <f>ROUND(E92*J92,2)</f>
        <v>0</v>
      </c>
      <c r="L92" s="234">
        <v>21</v>
      </c>
      <c r="M92" s="234">
        <f>G92*(1+L92/100)</f>
        <v>0</v>
      </c>
      <c r="N92" s="224">
        <v>0</v>
      </c>
      <c r="O92" s="224">
        <f>ROUND(E92*N92,5)</f>
        <v>0</v>
      </c>
      <c r="P92" s="224">
        <v>0</v>
      </c>
      <c r="Q92" s="224">
        <f>ROUND(E92*P92,5)</f>
        <v>0</v>
      </c>
      <c r="R92" s="224"/>
      <c r="S92" s="224"/>
      <c r="T92" s="225">
        <v>0</v>
      </c>
      <c r="U92" s="224">
        <f>ROUND(E92*T92,2)</f>
        <v>0</v>
      </c>
      <c r="V92" s="214"/>
      <c r="W92" s="214"/>
      <c r="X92" s="214"/>
      <c r="Y92" s="214"/>
      <c r="Z92" s="214"/>
      <c r="AA92" s="214"/>
      <c r="AB92" s="214"/>
      <c r="AC92" s="214"/>
      <c r="AD92" s="214"/>
      <c r="AE92" s="214" t="s">
        <v>96</v>
      </c>
      <c r="AF92" s="214"/>
      <c r="AG92" s="214"/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44">
        <v>52</v>
      </c>
      <c r="B93" s="245" t="s">
        <v>232</v>
      </c>
      <c r="C93" s="269" t="s">
        <v>233</v>
      </c>
      <c r="D93" s="246" t="s">
        <v>223</v>
      </c>
      <c r="E93" s="247">
        <v>1</v>
      </c>
      <c r="F93" s="248">
        <f>H93+J93</f>
        <v>0</v>
      </c>
      <c r="G93" s="249">
        <f>ROUND(E93*F93,2)</f>
        <v>0</v>
      </c>
      <c r="H93" s="249"/>
      <c r="I93" s="249">
        <f>ROUND(E93*H93,2)</f>
        <v>0</v>
      </c>
      <c r="J93" s="249"/>
      <c r="K93" s="249">
        <f>ROUND(E93*J93,2)</f>
        <v>0</v>
      </c>
      <c r="L93" s="249">
        <v>21</v>
      </c>
      <c r="M93" s="249">
        <f>G93*(1+L93/100)</f>
        <v>0</v>
      </c>
      <c r="N93" s="250">
        <v>0</v>
      </c>
      <c r="O93" s="250">
        <f>ROUND(E93*N93,5)</f>
        <v>0</v>
      </c>
      <c r="P93" s="250">
        <v>0</v>
      </c>
      <c r="Q93" s="250">
        <f>ROUND(E93*P93,5)</f>
        <v>0</v>
      </c>
      <c r="R93" s="250"/>
      <c r="S93" s="250"/>
      <c r="T93" s="251">
        <v>0</v>
      </c>
      <c r="U93" s="250">
        <f>ROUND(E93*T93,2)</f>
        <v>0</v>
      </c>
      <c r="V93" s="214"/>
      <c r="W93" s="214"/>
      <c r="X93" s="214"/>
      <c r="Y93" s="214"/>
      <c r="Z93" s="214"/>
      <c r="AA93" s="214"/>
      <c r="AB93" s="214"/>
      <c r="AC93" s="214"/>
      <c r="AD93" s="214"/>
      <c r="AE93" s="214" t="s">
        <v>96</v>
      </c>
      <c r="AF93" s="214"/>
      <c r="AG93" s="214"/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6"/>
      <c r="B94" s="7" t="s">
        <v>234</v>
      </c>
      <c r="C94" s="270" t="s">
        <v>234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AC94">
        <v>15</v>
      </c>
      <c r="AD94">
        <v>21</v>
      </c>
    </row>
    <row r="95" spans="1:60" x14ac:dyDescent="0.2">
      <c r="A95" s="252"/>
      <c r="B95" s="253" t="s">
        <v>28</v>
      </c>
      <c r="C95" s="271" t="s">
        <v>234</v>
      </c>
      <c r="D95" s="254"/>
      <c r="E95" s="254"/>
      <c r="F95" s="254"/>
      <c r="G95" s="265">
        <f>G8+G45+G54+G59+G82+G85+G87</f>
        <v>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AC95">
        <f>SUMIF(L7:L93,AC94,G7:G93)</f>
        <v>0</v>
      </c>
      <c r="AD95">
        <f>SUMIF(L7:L93,AD94,G7:G93)</f>
        <v>0</v>
      </c>
      <c r="AE95" t="s">
        <v>235</v>
      </c>
    </row>
    <row r="96" spans="1:60" x14ac:dyDescent="0.2">
      <c r="A96" s="6"/>
      <c r="B96" s="7" t="s">
        <v>234</v>
      </c>
      <c r="C96" s="270" t="s">
        <v>234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 x14ac:dyDescent="0.2">
      <c r="A97" s="6"/>
      <c r="B97" s="7" t="s">
        <v>234</v>
      </c>
      <c r="C97" s="270" t="s">
        <v>234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">
      <c r="A98" s="255" t="s">
        <v>236</v>
      </c>
      <c r="B98" s="255"/>
      <c r="C98" s="272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 x14ac:dyDescent="0.2">
      <c r="A99" s="256"/>
      <c r="B99" s="257"/>
      <c r="C99" s="273"/>
      <c r="D99" s="257"/>
      <c r="E99" s="257"/>
      <c r="F99" s="257"/>
      <c r="G99" s="258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AE99" t="s">
        <v>237</v>
      </c>
    </row>
    <row r="100" spans="1:31" x14ac:dyDescent="0.2">
      <c r="A100" s="259"/>
      <c r="B100" s="260"/>
      <c r="C100" s="274"/>
      <c r="D100" s="260"/>
      <c r="E100" s="260"/>
      <c r="F100" s="260"/>
      <c r="G100" s="261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</row>
    <row r="101" spans="1:31" x14ac:dyDescent="0.2">
      <c r="A101" s="259"/>
      <c r="B101" s="260"/>
      <c r="C101" s="274"/>
      <c r="D101" s="260"/>
      <c r="E101" s="260"/>
      <c r="F101" s="260"/>
      <c r="G101" s="261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</row>
    <row r="102" spans="1:31" x14ac:dyDescent="0.2">
      <c r="A102" s="259"/>
      <c r="B102" s="260"/>
      <c r="C102" s="274"/>
      <c r="D102" s="260"/>
      <c r="E102" s="260"/>
      <c r="F102" s="260"/>
      <c r="G102" s="261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</row>
    <row r="103" spans="1:31" x14ac:dyDescent="0.2">
      <c r="A103" s="262"/>
      <c r="B103" s="263"/>
      <c r="C103" s="275"/>
      <c r="D103" s="263"/>
      <c r="E103" s="263"/>
      <c r="F103" s="263"/>
      <c r="G103" s="264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</row>
    <row r="104" spans="1:31" x14ac:dyDescent="0.2">
      <c r="A104" s="6"/>
      <c r="B104" s="7" t="s">
        <v>234</v>
      </c>
      <c r="C104" s="270" t="s">
        <v>234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</row>
    <row r="105" spans="1:31" x14ac:dyDescent="0.2">
      <c r="C105" s="276"/>
      <c r="AE105" t="s">
        <v>238</v>
      </c>
    </row>
  </sheetData>
  <mergeCells count="6">
    <mergeCell ref="A1:G1"/>
    <mergeCell ref="C2:G2"/>
    <mergeCell ref="C3:G3"/>
    <mergeCell ref="C4:G4"/>
    <mergeCell ref="A98:C98"/>
    <mergeCell ref="A99:G103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Kysilka</dc:creator>
  <cp:lastModifiedBy>Kysilka</cp:lastModifiedBy>
  <cp:lastPrinted>2014-02-28T09:52:57Z</cp:lastPrinted>
  <dcterms:created xsi:type="dcterms:W3CDTF">2009-04-08T07:15:50Z</dcterms:created>
  <dcterms:modified xsi:type="dcterms:W3CDTF">2022-04-22T11:31:08Z</dcterms:modified>
</cp:coreProperties>
</file>